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4 PVA/10.4 Annex C/"/>
    </mc:Choice>
  </mc:AlternateContent>
  <xr:revisionPtr revIDLastSave="58" documentId="13_ncr:1_{0641BD82-D91A-48D8-BB48-256DFFABF904}" xr6:coauthVersionLast="47" xr6:coauthVersionMax="47" xr10:uidLastSave="{5A9441C0-2686-457C-9547-A2D489AB9E6A}"/>
  <bookViews>
    <workbookView xWindow="-108" yWindow="-108" windowWidth="23256" windowHeight="13896" xr2:uid="{BFC10EFF-6125-4370-AC86-2935380A6C51}"/>
  </bookViews>
  <sheets>
    <sheet name="Table C1 - Kittiwake" sheetId="4" r:id="rId1"/>
    <sheet name="Table C2 - Razorbill" sheetId="10" r:id="rId2"/>
    <sheet name="Table C3 - Puffin" sheetId="11" r:id="rId3"/>
    <sheet name="Table C4 - Gannet" sheetId="12" r:id="rId4"/>
    <sheet name="Table C5 - Regional Populations" sheetId="9" r:id="rId5"/>
  </sheets>
  <definedNames>
    <definedName name="_xlnm.Print_Area" localSheetId="0">'Table C1 - Kittiwake'!$A$1:$N$132</definedName>
    <definedName name="_xlnm.Print_Area" localSheetId="1">'Table C2 - Razorbill'!$A$1:$N$34</definedName>
    <definedName name="_xlnm.Print_Area" localSheetId="2">'Table C3 - Puffin'!$A$1:$N$18</definedName>
    <definedName name="_xlnm.Print_Area" localSheetId="3">'Table C4 - Gannet'!$A$1:$N$82</definedName>
    <definedName name="_xlnm.Print_Area" localSheetId="4">'Table C5 - Regional Populations'!$A$1:$Y$126</definedName>
    <definedName name="_xlnm.Print_Titles" localSheetId="0">'Table C1 - Kittiwake'!$1:$2</definedName>
    <definedName name="_xlnm.Print_Titles" localSheetId="1">'Table C2 - Razorbill'!$1:$2</definedName>
    <definedName name="_xlnm.Print_Titles" localSheetId="2">'Table C3 - Puffin'!$1:$2</definedName>
    <definedName name="_xlnm.Print_Titles" localSheetId="3">'Table C4 - Gannet'!$1:$2</definedName>
    <definedName name="_xlnm.Print_Titles" localSheetId="4">'Table C5 - Regional Populations'!$1:$2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Lewis Hawkins</author>
  </authors>
  <commentList>
    <comment ref="L3" authorId="0" shapeId="0" xr:uid="{F0B3B99C-6AF0-47A6-A97B-89D9F9ED8158}">
      <text>
        <r>
          <rPr>
            <b/>
            <sz val="9"/>
            <color indexed="81"/>
            <rFont val="Tahoma"/>
            <family val="2"/>
          </rPr>
          <t xml:space="preserve">Impact on adult survival (impact scenario for PVA tool):
</t>
        </r>
        <r>
          <rPr>
            <sz val="9"/>
            <color indexed="81"/>
            <rFont val="Tahoma"/>
            <family val="2"/>
          </rPr>
          <t>=J3/B3</t>
        </r>
      </text>
    </comment>
    <comment ref="M3" authorId="0" shapeId="0" xr:uid="{CA28D506-BEE3-4430-A863-2815FC708096}">
      <text>
        <r>
          <rPr>
            <b/>
            <sz val="9"/>
            <color indexed="81"/>
            <rFont val="Tahoma"/>
            <family val="2"/>
          </rPr>
          <t xml:space="preserve">Impact on sub-adult survival (impact scenario for PVA tool):
</t>
        </r>
        <r>
          <rPr>
            <sz val="9"/>
            <color indexed="81"/>
            <rFont val="Tahoma"/>
            <family val="2"/>
          </rPr>
          <t>=M3/C3</t>
        </r>
      </text>
    </comment>
    <comment ref="N3" authorId="0" shapeId="0" xr:uid="{FEBC17BC-18DF-4FBA-8C0F-A23DC1DE49DD}">
      <text>
        <r>
          <rPr>
            <b/>
            <sz val="9"/>
            <color indexed="81"/>
            <rFont val="Tahoma"/>
            <family val="2"/>
          </rPr>
          <t xml:space="preserve">Percentage point change on adult survival:
</t>
        </r>
        <r>
          <rPr>
            <sz val="9"/>
            <color indexed="81"/>
            <rFont val="Tahoma"/>
            <family val="2"/>
          </rPr>
          <t>=L3*100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Lewis Hawkins</author>
  </authors>
  <commentList>
    <comment ref="L3" authorId="0" shapeId="0" xr:uid="{0C14A43B-F5F8-4AC2-8DF9-F40119164DCF}">
      <text>
        <r>
          <rPr>
            <b/>
            <sz val="9"/>
            <color indexed="81"/>
            <rFont val="Tahoma"/>
            <family val="2"/>
          </rPr>
          <t xml:space="preserve">Impact on adult survival (impact scenario for PVA tool):
</t>
        </r>
        <r>
          <rPr>
            <sz val="9"/>
            <color indexed="81"/>
            <rFont val="Tahoma"/>
            <family val="2"/>
          </rPr>
          <t>=J3/B3</t>
        </r>
      </text>
    </comment>
    <comment ref="M3" authorId="0" shapeId="0" xr:uid="{CBA39C4F-E8BC-4B50-80C0-81107A9257A7}">
      <text>
        <r>
          <rPr>
            <b/>
            <sz val="9"/>
            <color indexed="81"/>
            <rFont val="Tahoma"/>
            <family val="2"/>
          </rPr>
          <t xml:space="preserve">Impact on sub-adult survival (impact scenario for PVA tool):
</t>
        </r>
        <r>
          <rPr>
            <sz val="9"/>
            <color indexed="81"/>
            <rFont val="Tahoma"/>
            <family val="2"/>
          </rPr>
          <t>=M3/C3</t>
        </r>
      </text>
    </comment>
    <comment ref="N3" authorId="0" shapeId="0" xr:uid="{03A725CC-E610-47DC-BF30-52C855974078}">
      <text>
        <r>
          <rPr>
            <b/>
            <sz val="9"/>
            <color indexed="81"/>
            <rFont val="Tahoma"/>
            <family val="2"/>
          </rPr>
          <t xml:space="preserve">Percentage point change on adult survival:
</t>
        </r>
        <r>
          <rPr>
            <sz val="9"/>
            <color indexed="81"/>
            <rFont val="Tahoma"/>
            <family val="2"/>
          </rPr>
          <t>=L3*100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Lewis Hawkins</author>
  </authors>
  <commentList>
    <comment ref="B2" authorId="0" shapeId="0" xr:uid="{F23D3EC1-6318-466F-AF61-BF1234100F9C}">
      <text>
        <r>
          <rPr>
            <b/>
            <sz val="9"/>
            <color indexed="81"/>
            <rFont val="Tahoma"/>
            <family val="2"/>
          </rPr>
          <t>Stable Age Distribution:</t>
        </r>
        <r>
          <rPr>
            <sz val="9"/>
            <color indexed="81"/>
            <rFont val="Tahoma"/>
            <family val="2"/>
          </rPr>
          <t xml:space="preserve">
For Puffin, colony specific productivity values were used in the PVAs that generated the stable age distribution values. Therefore sub-adult population calculations are based on the values see in collumn A.</t>
        </r>
      </text>
    </comment>
    <comment ref="L3" authorId="0" shapeId="0" xr:uid="{6581CF68-8237-4FA7-A272-71AE65887B9B}">
      <text>
        <r>
          <rPr>
            <b/>
            <sz val="9"/>
            <color indexed="81"/>
            <rFont val="Tahoma"/>
            <family val="2"/>
          </rPr>
          <t xml:space="preserve">Impact on adult survival (impact scenario for PVA tool):
</t>
        </r>
        <r>
          <rPr>
            <sz val="9"/>
            <color indexed="81"/>
            <rFont val="Tahoma"/>
            <family val="2"/>
          </rPr>
          <t>=J3/B3</t>
        </r>
      </text>
    </comment>
    <comment ref="M3" authorId="0" shapeId="0" xr:uid="{17DE1597-1EAB-43C4-8B76-C97BE183E64C}">
      <text>
        <r>
          <rPr>
            <b/>
            <sz val="9"/>
            <color indexed="81"/>
            <rFont val="Tahoma"/>
            <family val="2"/>
          </rPr>
          <t xml:space="preserve">Impact on sub-adult survival (impact scenario for PVA tool):
</t>
        </r>
        <r>
          <rPr>
            <sz val="9"/>
            <color indexed="81"/>
            <rFont val="Tahoma"/>
            <family val="2"/>
          </rPr>
          <t>=M3/C3</t>
        </r>
      </text>
    </comment>
    <comment ref="N3" authorId="0" shapeId="0" xr:uid="{674B8555-7FA2-4FEF-A2A7-D968CA2807EA}">
      <text>
        <r>
          <rPr>
            <b/>
            <sz val="9"/>
            <color indexed="81"/>
            <rFont val="Tahoma"/>
            <family val="2"/>
          </rPr>
          <t xml:space="preserve">Percentage point change on adult survival:
</t>
        </r>
        <r>
          <rPr>
            <sz val="9"/>
            <color indexed="81"/>
            <rFont val="Tahoma"/>
            <family val="2"/>
          </rPr>
          <t>=L3*100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Lewis Hawkins</author>
  </authors>
  <commentList>
    <comment ref="L3" authorId="0" shapeId="0" xr:uid="{9EBC7154-F9DE-43BA-9600-C5957C140B80}">
      <text>
        <r>
          <rPr>
            <b/>
            <sz val="9"/>
            <color indexed="81"/>
            <rFont val="Tahoma"/>
            <family val="2"/>
          </rPr>
          <t xml:space="preserve">Impact on adult survival (impact scenario for PVA tool):
</t>
        </r>
        <r>
          <rPr>
            <sz val="9"/>
            <color indexed="81"/>
            <rFont val="Tahoma"/>
            <family val="2"/>
          </rPr>
          <t>=J3/B3</t>
        </r>
      </text>
    </comment>
    <comment ref="M3" authorId="0" shapeId="0" xr:uid="{5FE6DFE9-0CED-46D9-9708-D30B55803406}">
      <text>
        <r>
          <rPr>
            <b/>
            <sz val="9"/>
            <color indexed="81"/>
            <rFont val="Tahoma"/>
            <family val="2"/>
          </rPr>
          <t xml:space="preserve">Impact on sub-adult survival (impact scenario for PVA tool):
</t>
        </r>
        <r>
          <rPr>
            <sz val="9"/>
            <color indexed="81"/>
            <rFont val="Tahoma"/>
            <family val="2"/>
          </rPr>
          <t>=M3/C3</t>
        </r>
      </text>
    </comment>
    <comment ref="N3" authorId="0" shapeId="0" xr:uid="{AB244967-A83A-449A-8D12-889CEA65A973}">
      <text>
        <r>
          <rPr>
            <b/>
            <sz val="9"/>
            <color indexed="81"/>
            <rFont val="Tahoma"/>
            <family val="2"/>
          </rPr>
          <t xml:space="preserve">Percentage point change on adult survival:
</t>
        </r>
        <r>
          <rPr>
            <sz val="9"/>
            <color indexed="81"/>
            <rFont val="Tahoma"/>
            <family val="2"/>
          </rPr>
          <t>=L3*100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Lewis Hawkins</author>
  </authors>
  <commentList>
    <comment ref="C3" authorId="0" shapeId="0" xr:uid="{A6897D44-0559-4F78-9737-105899102FF3}">
      <text>
        <r>
          <rPr>
            <b/>
            <sz val="9"/>
            <color indexed="81"/>
            <rFont val="Tahoma"/>
            <family val="2"/>
          </rPr>
          <t xml:space="preserve">Regional population:
</t>
        </r>
        <r>
          <rPr>
            <sz val="9"/>
            <color indexed="81"/>
            <rFont val="Tahoma"/>
            <family val="2"/>
          </rPr>
          <t>The regional population is derived from breeding season colony counts, based on the Mean Max Foraging Range of the species, with all colonies within this range from the project included in the regional population (Max foraging range is used for Guillemot). See Section 2.2.1.</t>
        </r>
      </text>
    </comment>
    <comment ref="E3" authorId="0" shapeId="0" xr:uid="{23A73016-4966-4D5A-9284-8D819467B142}">
      <text>
        <r>
          <rPr>
            <b/>
            <sz val="9"/>
            <color indexed="81"/>
            <rFont val="Tahoma"/>
            <family val="2"/>
          </rPr>
          <t>Breeding season regional sub-adult Population calculation:</t>
        </r>
        <r>
          <rPr>
            <sz val="9"/>
            <color indexed="81"/>
            <rFont val="Tahoma"/>
            <family val="2"/>
          </rPr>
          <t xml:space="preserve">
=(D3/0.4562)*0.5438
</t>
        </r>
      </text>
    </comment>
    <comment ref="G3" authorId="0" shapeId="0" xr:uid="{F38D0CAA-FF61-431A-B38A-1159D73B27FE}">
      <text>
        <r>
          <rPr>
            <b/>
            <sz val="9"/>
            <color indexed="81"/>
            <rFont val="Tahoma"/>
            <family val="2"/>
          </rPr>
          <t xml:space="preserve">Breeding season adult age class proportion assumed within the WFDA.
</t>
        </r>
        <r>
          <rPr>
            <sz val="9"/>
            <color indexed="81"/>
            <rFont val="Tahoma"/>
            <family val="2"/>
          </rPr>
          <t>For Kittiwake and Gannet, this is derived from DAS data as they are easily categorised by age class. Whereas for auks, this is derived from the stable age distribution (see tables A2 and A3) of a modelled population.</t>
        </r>
      </text>
    </comment>
    <comment ref="I3" authorId="0" shapeId="0" xr:uid="{6CE26ED2-B27D-4625-B7FA-37312F3BAC75}">
      <text>
        <r>
          <rPr>
            <b/>
            <sz val="9"/>
            <color indexed="81"/>
            <rFont val="Tahoma"/>
            <family val="2"/>
          </rPr>
          <t xml:space="preserve">Breeding season sub-adult age class proportion assumed within the WFDA.
</t>
        </r>
        <r>
          <rPr>
            <sz val="9"/>
            <color indexed="81"/>
            <rFont val="Tahoma"/>
            <family val="2"/>
          </rPr>
          <t>For Kittiwake and Gannet, this is derived from DAS data as they are easily categorised by age class. Whereas for auks, this is derived from the stable age distribution (see tables A2 and A3) of a modelled population.</t>
        </r>
      </text>
    </comment>
    <comment ref="K3" authorId="0" shapeId="0" xr:uid="{39D44501-7ABC-4F0B-9ACE-4B702D550D86}">
      <text>
        <r>
          <rPr>
            <b/>
            <sz val="9"/>
            <color indexed="81"/>
            <rFont val="Tahoma"/>
            <family val="2"/>
          </rPr>
          <t xml:space="preserve">Adult mortalities from the regional population during the breeding season:
</t>
        </r>
        <r>
          <rPr>
            <sz val="9"/>
            <color indexed="81"/>
            <rFont val="Tahoma"/>
            <family val="2"/>
          </rPr>
          <t>=J3*G3*H3</t>
        </r>
      </text>
    </comment>
    <comment ref="L3" authorId="0" shapeId="0" xr:uid="{D84AE4A5-DC8E-4A87-8EAD-FEE50BA9A1BE}">
      <text>
        <r>
          <rPr>
            <b/>
            <sz val="9"/>
            <color indexed="81"/>
            <rFont val="Tahoma"/>
            <family val="2"/>
          </rPr>
          <t xml:space="preserve">Sub-adult mortalities from the regional population during the breeding season:
</t>
        </r>
        <r>
          <rPr>
            <sz val="9"/>
            <color indexed="81"/>
            <rFont val="Tahoma"/>
            <family val="2"/>
          </rPr>
          <t>=J3*I3</t>
        </r>
      </text>
    </comment>
    <comment ref="E4" authorId="0" shapeId="0" xr:uid="{8E3DF522-4CAB-4026-A6F1-7B3CF2A52F3A}">
      <text>
        <r>
          <rPr>
            <b/>
            <sz val="9"/>
            <color indexed="81"/>
            <rFont val="Tahoma"/>
            <family val="2"/>
          </rPr>
          <t xml:space="preserve">Non-breeding season/s subadult population:
</t>
        </r>
        <r>
          <rPr>
            <sz val="9"/>
            <color indexed="81"/>
            <rFont val="Tahoma"/>
            <family val="2"/>
          </rPr>
          <t>Uses the BDMPS value from Furness (2015)</t>
        </r>
      </text>
    </comment>
    <comment ref="G4" authorId="0" shapeId="0" xr:uid="{30B2E888-9EA8-4ABB-82DC-09D15357CA7E}">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adults (D4) in the total BDMPS population (F4).
D4/F4 =G4
480815/829937 = 0.5793
Repeats below</t>
        </r>
      </text>
    </comment>
    <comment ref="I4" authorId="0" shapeId="0" xr:uid="{FAAAFE97-1AFF-4C1A-9252-ED109937114F}">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sub-adults (E4) in the total BDMPS population (F4).
E4/F4 =I4
349122/829937 = 0.4207
Repeats below</t>
        </r>
      </text>
    </comment>
    <comment ref="K4" authorId="0" shapeId="0" xr:uid="{6481CEF1-E641-48A1-833C-3B68F9CECAAE}">
      <text>
        <r>
          <rPr>
            <b/>
            <sz val="9"/>
            <color indexed="81"/>
            <rFont val="Tahoma"/>
            <family val="2"/>
          </rPr>
          <t xml:space="preserve">Total adult mortalities in the autumn passage period:
</t>
        </r>
        <r>
          <rPr>
            <sz val="9"/>
            <color indexed="81"/>
            <rFont val="Tahoma"/>
            <family val="2"/>
          </rPr>
          <t>=J4*G4
Repeats below</t>
        </r>
      </text>
    </comment>
    <comment ref="L4" authorId="0" shapeId="0" xr:uid="{416F3641-F982-49AE-A32D-4F7D3E1EEDEF}">
      <text>
        <r>
          <rPr>
            <b/>
            <sz val="9"/>
            <color indexed="81"/>
            <rFont val="Tahoma"/>
            <family val="2"/>
          </rPr>
          <t xml:space="preserve">Sub-adult mortalities in the autumn passage period:
</t>
        </r>
        <r>
          <rPr>
            <sz val="9"/>
            <color indexed="81"/>
            <rFont val="Tahoma"/>
            <family val="2"/>
          </rPr>
          <t xml:space="preserve">=J4*I4
Repeats below
</t>
        </r>
      </text>
    </comment>
    <comment ref="M4" authorId="0" shapeId="0" xr:uid="{CB182937-7FD1-41E3-BCD1-8EF26BF1AF37}">
      <text>
        <r>
          <rPr>
            <b/>
            <sz val="9"/>
            <color indexed="81"/>
            <rFont val="Tahoma"/>
            <family val="2"/>
          </rPr>
          <t xml:space="preserve">Adult age correction factor calculation:
</t>
        </r>
        <r>
          <rPr>
            <sz val="9"/>
            <color indexed="81"/>
            <rFont val="Tahoma"/>
            <family val="2"/>
          </rPr>
          <t>In this case, the adult regional population (Breeding sesason, D3) is SMALLER than the autumn passage period BDMPS, therefore the correction factor is a ratio of regional population to the BDMPS population (D3/D4 = M4; 313593 / 480815 = 0.6522). Therefore 65.22% of adult mortalities from the autumn pasasge period are attributable to the breeding season regional population.
Repeats below</t>
        </r>
      </text>
    </comment>
    <comment ref="N4" authorId="0" shapeId="0" xr:uid="{65752912-30F6-4A1F-A638-3A84398B8420}">
      <text>
        <r>
          <rPr>
            <b/>
            <sz val="9"/>
            <color indexed="81"/>
            <rFont val="Tahoma"/>
            <family val="2"/>
          </rPr>
          <t xml:space="preserve">Sub-adult age correction factor calculation:
</t>
        </r>
        <r>
          <rPr>
            <sz val="9"/>
            <color indexed="81"/>
            <rFont val="Tahoma"/>
            <family val="2"/>
          </rPr>
          <t>In this case, the sub-adult regional population (Breeding sesason, E3) is LARGER than the autumn passage period BDMPS, therefore the correction factor is a ratio of regional population to the BDMPS population (E3/E4 &gt; 1.00; 373809 / 349122 = 1.071). Therefore all 100% of sub-adult mortalities from the autumn passage period are attributable to the breeding season regional population and the correction factor (N4) remains as 1.00.</t>
        </r>
      </text>
    </comment>
    <comment ref="C23" authorId="0" shapeId="0" xr:uid="{625CAD62-E15B-4DDC-AC22-B5C114505177}">
      <text>
        <r>
          <rPr>
            <b/>
            <sz val="9"/>
            <color indexed="81"/>
            <rFont val="Tahoma"/>
            <family val="2"/>
          </rPr>
          <t xml:space="preserve">Regional population:
</t>
        </r>
        <r>
          <rPr>
            <sz val="9"/>
            <color indexed="81"/>
            <rFont val="Tahoma"/>
            <family val="2"/>
          </rPr>
          <t>The regional population is derived from breeding season colony counts, based on the Mean Max Foraging Range of the species, with all colonies within this range from the project included in the regional population (Max foraging range is used for Guillemot). See Appendix 10.4 PVA technical report for more details.</t>
        </r>
      </text>
    </comment>
    <comment ref="E23" authorId="0" shapeId="0" xr:uid="{7896C967-8FF4-4079-A75F-29D240460F71}">
      <text>
        <r>
          <rPr>
            <b/>
            <sz val="9"/>
            <color indexed="81"/>
            <rFont val="Tahoma"/>
            <family val="2"/>
          </rPr>
          <t>Breeding season regional sub-adult Population calculation:</t>
        </r>
        <r>
          <rPr>
            <sz val="9"/>
            <color indexed="81"/>
            <rFont val="Tahoma"/>
            <family val="2"/>
          </rPr>
          <t xml:space="preserve">
=(D3/0.5438*0.4562
</t>
        </r>
      </text>
    </comment>
    <comment ref="G23" authorId="0" shapeId="0" xr:uid="{FEBF8265-BF3B-428B-91E2-ADA96D9309EE}">
      <text>
        <r>
          <rPr>
            <b/>
            <sz val="9"/>
            <color indexed="81"/>
            <rFont val="Tahoma"/>
            <family val="2"/>
          </rPr>
          <t xml:space="preserve">Breeding season adult age class proportion assumed within the WFDA.
</t>
        </r>
        <r>
          <rPr>
            <sz val="9"/>
            <color indexed="81"/>
            <rFont val="Tahoma"/>
            <family val="2"/>
          </rPr>
          <t>For Kittiwake and Gannet, this is derived from DAS data as they are easily categorised by age class. Whereas for auks, this is derived from the stable age distribution (see tables A2 and A3) of a modelled population.</t>
        </r>
      </text>
    </comment>
    <comment ref="I23" authorId="0" shapeId="0" xr:uid="{52B48628-FAFC-4ADA-AB4A-35D7BD0C356A}">
      <text>
        <r>
          <rPr>
            <b/>
            <sz val="9"/>
            <color indexed="81"/>
            <rFont val="Tahoma"/>
            <family val="2"/>
          </rPr>
          <t xml:space="preserve">Breeding season sub-adult age class proportion assumed within the WFDA.
</t>
        </r>
        <r>
          <rPr>
            <sz val="9"/>
            <color indexed="81"/>
            <rFont val="Tahoma"/>
            <family val="2"/>
          </rPr>
          <t>For Kittiwake and Gannet, this is derived from DAS data as they are easily categorised by age class. Whereas for auks, this is derived from the stable age distribution (seetables A2 and A3) of a modelled population.</t>
        </r>
      </text>
    </comment>
    <comment ref="K23" authorId="0" shapeId="0" xr:uid="{241A769B-545D-4EAD-844C-E3815475B16B}">
      <text>
        <r>
          <rPr>
            <b/>
            <sz val="9"/>
            <color indexed="81"/>
            <rFont val="Tahoma"/>
            <family val="2"/>
          </rPr>
          <t xml:space="preserve">Adult mortalities from the regional population during the breeding season:
</t>
        </r>
        <r>
          <rPr>
            <sz val="9"/>
            <color indexed="81"/>
            <rFont val="Tahoma"/>
            <family val="2"/>
          </rPr>
          <t>=J3*G3*H3</t>
        </r>
      </text>
    </comment>
    <comment ref="L23" authorId="0" shapeId="0" xr:uid="{9F72A200-1D32-47F9-B763-097E11C44E36}">
      <text>
        <r>
          <rPr>
            <b/>
            <sz val="9"/>
            <color indexed="81"/>
            <rFont val="Tahoma"/>
            <family val="2"/>
          </rPr>
          <t xml:space="preserve">Sub-adult mortalities from the regional population during the breeding season:
</t>
        </r>
        <r>
          <rPr>
            <sz val="9"/>
            <color indexed="81"/>
            <rFont val="Tahoma"/>
            <family val="2"/>
          </rPr>
          <t>=J3*I3</t>
        </r>
      </text>
    </comment>
    <comment ref="E24" authorId="0" shapeId="0" xr:uid="{99929462-AC19-454A-906D-B23537C7D69D}">
      <text>
        <r>
          <rPr>
            <b/>
            <sz val="9"/>
            <color indexed="81"/>
            <rFont val="Tahoma"/>
            <family val="2"/>
          </rPr>
          <t xml:space="preserve">Non-breeding season/s subadult population:
</t>
        </r>
        <r>
          <rPr>
            <sz val="9"/>
            <color indexed="81"/>
            <rFont val="Tahoma"/>
            <family val="2"/>
          </rPr>
          <t>Uses the BDMPS value from Furness (2015)</t>
        </r>
      </text>
    </comment>
    <comment ref="G24" authorId="0" shapeId="0" xr:uid="{034FE174-C18A-4B32-AB5C-4CD5D4971DBF}">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adults (D4) in the total BDMPS population (F4).
D4/F4 =G4
480815/829937 = 0.5793
Repeats below</t>
        </r>
      </text>
    </comment>
    <comment ref="I24" authorId="0" shapeId="0" xr:uid="{878D26E1-B895-415A-82DA-9F44C1C55391}">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sub-adults (E4) in the total BDMPS population (F4).
E4/F4 =I4
349122/829937 = 0.4207
Repeats below</t>
        </r>
      </text>
    </comment>
    <comment ref="K24" authorId="0" shapeId="0" xr:uid="{128568A4-E591-407A-9F7C-8491CE252144}">
      <text>
        <r>
          <rPr>
            <b/>
            <sz val="9"/>
            <color indexed="81"/>
            <rFont val="Tahoma"/>
            <family val="2"/>
          </rPr>
          <t xml:space="preserve">Total adult mortalities in the autumn passage period:
</t>
        </r>
        <r>
          <rPr>
            <sz val="9"/>
            <color indexed="81"/>
            <rFont val="Tahoma"/>
            <family val="2"/>
          </rPr>
          <t>=J4*G4
Repeats below</t>
        </r>
      </text>
    </comment>
    <comment ref="L24" authorId="0" shapeId="0" xr:uid="{142FEE61-A57F-459A-B624-3B0C818ABDC5}">
      <text>
        <r>
          <rPr>
            <b/>
            <sz val="9"/>
            <color indexed="81"/>
            <rFont val="Tahoma"/>
            <family val="2"/>
          </rPr>
          <t xml:space="preserve">Sub-adult mortalities in the autumn passage period:
</t>
        </r>
        <r>
          <rPr>
            <sz val="9"/>
            <color indexed="81"/>
            <rFont val="Tahoma"/>
            <family val="2"/>
          </rPr>
          <t xml:space="preserve">=J4*I4
Repeats below
</t>
        </r>
      </text>
    </comment>
    <comment ref="M24" authorId="0" shapeId="0" xr:uid="{175103EB-EDEB-425D-BA81-38721CB7F762}">
      <text>
        <r>
          <rPr>
            <b/>
            <sz val="9"/>
            <color indexed="81"/>
            <rFont val="Tahoma"/>
            <family val="2"/>
          </rPr>
          <t xml:space="preserve">Adult age correction factor calculation:
</t>
        </r>
        <r>
          <rPr>
            <sz val="9"/>
            <color indexed="81"/>
            <rFont val="Tahoma"/>
            <family val="2"/>
          </rPr>
          <t>In this case, the adult regional population (Breeding sesason, D3) is SMALLER than the autumn passage period BDMPS, therefore the correction factor is a ratio of regional population to the BDMPS population (D3/D4 = M4; 313593 / 480815 = 0.6522). Therefore 65.22% of adult mortalities from the autumn pasasge period are attributable to the breeding season regional population.
Repeats below</t>
        </r>
      </text>
    </comment>
    <comment ref="N24" authorId="0" shapeId="0" xr:uid="{DE19FF1E-E364-4CBC-B3E3-7C6C27FDE241}">
      <text>
        <r>
          <rPr>
            <b/>
            <sz val="9"/>
            <color indexed="81"/>
            <rFont val="Tahoma"/>
            <family val="2"/>
          </rPr>
          <t xml:space="preserve">Sub-adult age correction factor calculation:
</t>
        </r>
        <r>
          <rPr>
            <sz val="9"/>
            <color indexed="81"/>
            <rFont val="Tahoma"/>
            <family val="2"/>
          </rPr>
          <t>In this case, the sub-adult regional population (Breeding sesason, E3) is LARGER than the autumn passage period BDMPS, therefore the correction factor is a ratio of regional population to the BDMPS population (E3/E4 &gt; 1.00; 373809 / 349122 = 1.071). Therefore all 100% of sub-adult mortalities from the autumn passage period are attributable to the breeding season regional population and the correction factor (N4) remains as 1.00.</t>
        </r>
      </text>
    </comment>
    <comment ref="D43" authorId="0" shapeId="0" xr:uid="{6F197DF8-C280-47C3-82C8-FA50319C50E1}">
      <text>
        <r>
          <rPr>
            <b/>
            <sz val="9"/>
            <color indexed="81"/>
            <rFont val="Tahoma"/>
            <family val="2"/>
          </rPr>
          <t xml:space="preserve">Guillemot population and age class apportioning:
</t>
        </r>
        <r>
          <rPr>
            <sz val="9"/>
            <color indexed="81"/>
            <rFont val="Tahoma"/>
            <family val="2"/>
          </rPr>
          <t xml:space="preserve">As per NatureScot advice, the region used by guillemot in the non-breeding periods is assumed to be equivalent to that used in the breeding season; therefore no calculation of age class ratios relative to any BDMPS in the non-breeding period is required, and all birds are assumed to come from the breeding season regional population. See Section 2.2.2 in Appendix 10.4 PVA technical report.
</t>
        </r>
      </text>
    </comment>
    <comment ref="K43" authorId="0" shapeId="0" xr:uid="{49C213F3-CC29-440B-8CC8-3EF6589F6569}">
      <text>
        <r>
          <rPr>
            <sz val="9"/>
            <color indexed="81"/>
            <rFont val="Tahoma"/>
            <family val="2"/>
          </rPr>
          <t>Calculated using the same methods as for Kittiwake above</t>
        </r>
      </text>
    </comment>
    <comment ref="L43" authorId="0" shapeId="0" xr:uid="{BD8DE066-BC8A-4E98-9086-7FA37942FBDC}">
      <text>
        <r>
          <rPr>
            <sz val="9"/>
            <color indexed="81"/>
            <rFont val="Tahoma"/>
            <family val="2"/>
          </rPr>
          <t>Calculated using the same methods as for Kittiwake above</t>
        </r>
      </text>
    </comment>
    <comment ref="D49" authorId="0" shapeId="0" xr:uid="{91AC0766-BB8F-4808-A454-1647E988952E}">
      <text>
        <r>
          <rPr>
            <b/>
            <sz val="9"/>
            <color indexed="81"/>
            <rFont val="Tahoma"/>
            <family val="2"/>
          </rPr>
          <t xml:space="preserve">Guillemot population and age class apportioning:
</t>
        </r>
        <r>
          <rPr>
            <sz val="9"/>
            <color indexed="81"/>
            <rFont val="Tahoma"/>
            <family val="2"/>
          </rPr>
          <t xml:space="preserve">As per NatureScot advice, the region used by guillemot in the non-breeding periods is assumed to be equivalent to that used in the breeding season; therefore no calculation of age class ratios relative to any BDMPS in the non-breeding period is required, and all birds are assumed to come from the breeding season regional population. See Section 2.2.2 in Appendix 10.4 PVA technical report.
</t>
        </r>
      </text>
    </comment>
  </commentList>
</comments>
</file>

<file path=xl/sharedStrings.xml><?xml version="1.0" encoding="utf-8"?>
<sst xmlns="http://schemas.openxmlformats.org/spreadsheetml/2006/main" count="2623" uniqueCount="101">
  <si>
    <t>SPA</t>
  </si>
  <si>
    <t>Adult Impact</t>
  </si>
  <si>
    <t>Sub-adult Impact</t>
  </si>
  <si>
    <t>Fowlsheugh</t>
  </si>
  <si>
    <t>Breeding</t>
  </si>
  <si>
    <t>Winter</t>
  </si>
  <si>
    <t>TOTAL</t>
  </si>
  <si>
    <t>Forth Islands</t>
  </si>
  <si>
    <t>East Caithness Cliffs</t>
  </si>
  <si>
    <t>North Caithness Cliffs</t>
  </si>
  <si>
    <t>Flamborough &amp; Filey Coast</t>
  </si>
  <si>
    <t>Mingulay &amp; Berneray</t>
  </si>
  <si>
    <t>Rathlin Island</t>
  </si>
  <si>
    <t>Seasonal period</t>
  </si>
  <si>
    <t>Farne Islands</t>
  </si>
  <si>
    <t>Flamborough and Filey Coast</t>
  </si>
  <si>
    <t>St Kilda</t>
  </si>
  <si>
    <t>Hermaness / Saxa Vord / Valla Field</t>
  </si>
  <si>
    <t>Noss</t>
  </si>
  <si>
    <t>Sule Skerry / Sule Stack</t>
  </si>
  <si>
    <t>North Rona / Sula Sgeir</t>
  </si>
  <si>
    <t>Fair Isle</t>
  </si>
  <si>
    <t>Buchan Ness to Collieston Coast</t>
  </si>
  <si>
    <t>Troup, Pennan &amp; Lion's Heads</t>
  </si>
  <si>
    <t>St Abb's Head to Fast Castle</t>
  </si>
  <si>
    <t>Copinsay</t>
  </si>
  <si>
    <t>Hoy</t>
  </si>
  <si>
    <t>West Westray</t>
  </si>
  <si>
    <t>Autumn passage period</t>
  </si>
  <si>
    <t>Spring passage period</t>
  </si>
  <si>
    <r>
      <t xml:space="preserve">Threshold for PVA </t>
    </r>
    <r>
      <rPr>
        <sz val="11"/>
        <color rgb="FF000000"/>
        <rFont val="Aptos Narrow"/>
        <family val="2"/>
        <scheme val="minor"/>
      </rPr>
      <t>Percentage point change on adult survival 
(</t>
    </r>
    <r>
      <rPr>
        <sz val="11"/>
        <color rgb="FF000000"/>
        <rFont val="Aptos Narrow"/>
        <family val="2"/>
      </rPr>
      <t>≥</t>
    </r>
    <r>
      <rPr>
        <sz val="11"/>
        <color rgb="FF000000"/>
        <rFont val="Aptos Narrow"/>
        <family val="2"/>
        <scheme val="minor"/>
      </rPr>
      <t>0.02). Red highlight denotes threshold reached</t>
    </r>
  </si>
  <si>
    <t>Collisions</t>
  </si>
  <si>
    <t>Species</t>
  </si>
  <si>
    <t>Displacement Lower 
(30% : 1%)</t>
  </si>
  <si>
    <t>Displacement Upper
(30% : 3%)</t>
  </si>
  <si>
    <t>Displacement Upper (30% : 3%) + Collisions</t>
  </si>
  <si>
    <t>Displacement Lower (30% : 1%) + Collisions</t>
  </si>
  <si>
    <t>Displacement Upper
(60% : 5% / 3%)</t>
  </si>
  <si>
    <t>-</t>
  </si>
  <si>
    <t>n/a</t>
  </si>
  <si>
    <t>Adult</t>
  </si>
  <si>
    <t>Sub-adult</t>
  </si>
  <si>
    <r>
      <t xml:space="preserve">Impact scenarios
</t>
    </r>
    <r>
      <rPr>
        <sz val="11"/>
        <color rgb="FF000000"/>
        <rFont val="Aptos Narrow"/>
        <family val="2"/>
        <scheme val="minor"/>
      </rPr>
      <t>Calculated proportion of deaths relative to the regional population</t>
    </r>
  </si>
  <si>
    <t>Displacement Lower 
(60% : 3% / 1%)</t>
  </si>
  <si>
    <t>Displacement Lower 
(70% : 1%)</t>
  </si>
  <si>
    <t>Displacement Upper
(70% : 3%)</t>
  </si>
  <si>
    <t>Displacement Lower (70% : 1%) + Collisions</t>
  </si>
  <si>
    <t>Displacement Upper (70% : 3%) + Collisions</t>
  </si>
  <si>
    <r>
      <t xml:space="preserve">Total population
</t>
    </r>
    <r>
      <rPr>
        <sz val="11"/>
        <rFont val="Aptos Narrow"/>
        <family val="2"/>
        <scheme val="minor"/>
      </rPr>
      <t>All ages</t>
    </r>
  </si>
  <si>
    <r>
      <t xml:space="preserve">Accounting for sabbaticals
</t>
    </r>
    <r>
      <rPr>
        <sz val="11"/>
        <color rgb="FF000000"/>
        <rFont val="Aptos Narrow"/>
        <family val="2"/>
        <scheme val="minor"/>
      </rPr>
      <t>"=1.00 - sabbatical proportion" defined in section 3.3 of Appendix 10.5 Apportioning technical report</t>
    </r>
  </si>
  <si>
    <r>
      <t xml:space="preserve">Annual mortalities apportioned from other projects
</t>
    </r>
    <r>
      <rPr>
        <sz val="11"/>
        <color theme="1"/>
        <rFont val="Aptos Narrow"/>
        <family val="2"/>
        <scheme val="minor"/>
      </rPr>
      <t xml:space="preserve">See Annex B for further detail </t>
    </r>
  </si>
  <si>
    <t>Excluding Berwick Bank</t>
  </si>
  <si>
    <t>All OWFs</t>
  </si>
  <si>
    <r>
      <t xml:space="preserve">Annual mortalities apportioned from Bellrock
</t>
    </r>
    <r>
      <rPr>
        <sz val="11"/>
        <color theme="1"/>
        <rFont val="Aptos Narrow"/>
        <family val="2"/>
        <scheme val="minor"/>
      </rPr>
      <t>See Annex A for further detail</t>
    </r>
  </si>
  <si>
    <t xml:space="preserve">Total annual in-combination mortalities </t>
  </si>
  <si>
    <t>Troup, Pennan &amp; Lion's Head</t>
  </si>
  <si>
    <t>Predicted mortalities from other in-combination projects</t>
  </si>
  <si>
    <t>Apportioned adult mortalities from other in-combination projects attributed to the season and age class</t>
  </si>
  <si>
    <r>
      <t xml:space="preserve">Apportioned total mortalities from other in-combination projects
</t>
    </r>
    <r>
      <rPr>
        <sz val="11"/>
        <color rgb="FF000000"/>
        <rFont val="Aptos Narrow"/>
        <family val="2"/>
        <scheme val="minor"/>
      </rPr>
      <t xml:space="preserve">Summed across seasonal periods from calculated mortalities in </t>
    </r>
    <r>
      <rPr>
        <b/>
        <sz val="11"/>
        <color rgb="FF000000"/>
        <rFont val="Aptos Narrow"/>
        <family val="2"/>
        <scheme val="minor"/>
      </rPr>
      <t>BOLD</t>
    </r>
    <r>
      <rPr>
        <sz val="11"/>
        <color rgb="FF000000"/>
        <rFont val="Aptos Narrow"/>
        <family val="2"/>
        <scheme val="minor"/>
      </rPr>
      <t xml:space="preserve"> text within the relavant rows in columns K:L and O:P</t>
    </r>
  </si>
  <si>
    <r>
      <t xml:space="preserve">Project alone apportioned total mortalities
</t>
    </r>
    <r>
      <rPr>
        <sz val="11"/>
        <color rgb="FF000000"/>
        <rFont val="Aptos Narrow"/>
        <family val="2"/>
        <scheme val="minor"/>
      </rPr>
      <t>See Annex A</t>
    </r>
  </si>
  <si>
    <r>
      <t xml:space="preserve">Total annual cumulative mortalities
</t>
    </r>
    <r>
      <rPr>
        <sz val="11"/>
        <color rgb="FF000000"/>
        <rFont val="Aptos Narrow"/>
        <family val="2"/>
        <scheme val="minor"/>
      </rPr>
      <t xml:space="preserve"> </t>
    </r>
  </si>
  <si>
    <t>Adults</t>
  </si>
  <si>
    <r>
      <t xml:space="preserve">Threshold for PVA </t>
    </r>
    <r>
      <rPr>
        <sz val="11"/>
        <color rgb="FF000000"/>
        <rFont val="Aptos Narrow"/>
        <family val="2"/>
        <scheme val="minor"/>
      </rPr>
      <t xml:space="preserve">Percentage point change on </t>
    </r>
    <r>
      <rPr>
        <b/>
        <sz val="11"/>
        <color rgb="FF000000"/>
        <rFont val="Aptos Narrow"/>
        <family val="2"/>
        <scheme val="minor"/>
      </rPr>
      <t>adult</t>
    </r>
    <r>
      <rPr>
        <sz val="11"/>
        <color rgb="FF000000"/>
        <rFont val="Aptos Narrow"/>
        <family val="2"/>
        <scheme val="minor"/>
      </rPr>
      <t xml:space="preserve"> survival 
(</t>
    </r>
    <r>
      <rPr>
        <sz val="11"/>
        <color rgb="FF000000"/>
        <rFont val="Aptos Narrow"/>
        <family val="2"/>
      </rPr>
      <t>≥</t>
    </r>
    <r>
      <rPr>
        <sz val="11"/>
        <color rgb="FF000000"/>
        <rFont val="Aptos Narrow"/>
        <family val="2"/>
        <scheme val="minor"/>
      </rPr>
      <t>0.02). Red highlight denotes threshold reached</t>
    </r>
  </si>
  <si>
    <t>Autumn passage</t>
  </si>
  <si>
    <t>Spring passage</t>
  </si>
  <si>
    <t>Non-breeding</t>
  </si>
  <si>
    <t xml:space="preserve">Non-breeding </t>
  </si>
  <si>
    <r>
      <t xml:space="preserve">Age specific correction factors
</t>
    </r>
    <r>
      <rPr>
        <sz val="11"/>
        <color rgb="FF000000"/>
        <rFont val="Aptos Narrow"/>
        <family val="2"/>
        <scheme val="minor"/>
      </rPr>
      <t>Non-breeding season</t>
    </r>
    <r>
      <rPr>
        <b/>
        <sz val="11"/>
        <color indexed="8"/>
        <rFont val="Aptos Narrow"/>
        <family val="2"/>
        <scheme val="minor"/>
      </rPr>
      <t xml:space="preserve"> </t>
    </r>
    <r>
      <rPr>
        <sz val="11"/>
        <color rgb="FF000000"/>
        <rFont val="Aptos Narrow"/>
        <family val="2"/>
        <scheme val="minor"/>
      </rPr>
      <t>mortalities attributable to the regional population, relative to it's size compared to the  BDMPS. If the regional population is exceeds the BDMPS, all mortalities from the given season are apportioned, otherwise it is scaled down.</t>
    </r>
  </si>
  <si>
    <r>
      <t xml:space="preserve">Corrected mortalities
</t>
    </r>
    <r>
      <rPr>
        <sz val="11"/>
        <color rgb="FF000000"/>
        <rFont val="Aptos Narrow"/>
        <family val="2"/>
        <scheme val="minor"/>
      </rPr>
      <t xml:space="preserve">Non-breeding season mortalities corrected as per the calculated correction factors in columns M:N. </t>
    </r>
  </si>
  <si>
    <r>
      <t xml:space="preserve">Kittiwake
</t>
    </r>
    <r>
      <rPr>
        <sz val="11"/>
        <color theme="1"/>
        <rFont val="Aptos Narrow"/>
        <family val="2"/>
        <scheme val="minor"/>
      </rPr>
      <t>Excluding Berwick Bank</t>
    </r>
  </si>
  <si>
    <r>
      <t xml:space="preserve">Kittiwake
</t>
    </r>
    <r>
      <rPr>
        <sz val="11"/>
        <color theme="1"/>
        <rFont val="Aptos Narrow"/>
        <family val="2"/>
        <scheme val="minor"/>
      </rPr>
      <t>All OWFs</t>
    </r>
  </si>
  <si>
    <r>
      <t xml:space="preserve">Guillemot
</t>
    </r>
    <r>
      <rPr>
        <sz val="11"/>
        <color theme="1"/>
        <rFont val="Aptos Narrow"/>
        <family val="2"/>
        <scheme val="minor"/>
      </rPr>
      <t>Excluding Berwick Bank</t>
    </r>
  </si>
  <si>
    <r>
      <t xml:space="preserve">Guillemot
</t>
    </r>
    <r>
      <rPr>
        <sz val="11"/>
        <color theme="1"/>
        <rFont val="Aptos Narrow"/>
        <family val="2"/>
        <scheme val="minor"/>
      </rPr>
      <t>All OWFs</t>
    </r>
  </si>
  <si>
    <r>
      <t xml:space="preserve">Razorbill
</t>
    </r>
    <r>
      <rPr>
        <sz val="11"/>
        <color theme="1"/>
        <rFont val="Aptos Narrow"/>
        <family val="2"/>
        <scheme val="minor"/>
      </rPr>
      <t>Excluding Berwick Bank</t>
    </r>
  </si>
  <si>
    <r>
      <t xml:space="preserve">Razorbill
</t>
    </r>
    <r>
      <rPr>
        <sz val="11"/>
        <color theme="1"/>
        <rFont val="Aptos Narrow"/>
        <family val="2"/>
        <scheme val="minor"/>
      </rPr>
      <t>All OWFs</t>
    </r>
  </si>
  <si>
    <r>
      <t xml:space="preserve">Puffin
</t>
    </r>
    <r>
      <rPr>
        <sz val="11"/>
        <color theme="1"/>
        <rFont val="Aptos Narrow"/>
        <family val="2"/>
        <scheme val="minor"/>
      </rPr>
      <t>Excluding Berwick Bank</t>
    </r>
  </si>
  <si>
    <r>
      <t xml:space="preserve">Puffin
</t>
    </r>
    <r>
      <rPr>
        <sz val="11"/>
        <color theme="1"/>
        <rFont val="Aptos Narrow"/>
        <family val="2"/>
        <scheme val="minor"/>
      </rPr>
      <t>All OWFs</t>
    </r>
  </si>
  <si>
    <r>
      <t xml:space="preserve">Gannet
</t>
    </r>
    <r>
      <rPr>
        <sz val="11"/>
        <color theme="1"/>
        <rFont val="Aptos Narrow"/>
        <family val="2"/>
        <scheme val="minor"/>
      </rPr>
      <t>Excluding Berwick Bank</t>
    </r>
  </si>
  <si>
    <r>
      <t xml:space="preserve">Gannet
</t>
    </r>
    <r>
      <rPr>
        <sz val="11"/>
        <color theme="1"/>
        <rFont val="Aptos Narrow"/>
        <family val="2"/>
        <scheme val="minor"/>
      </rPr>
      <t>All OWFs</t>
    </r>
  </si>
  <si>
    <r>
      <t xml:space="preserve">SPA Adult population
</t>
    </r>
    <r>
      <rPr>
        <sz val="11"/>
        <color rgb="FF000000"/>
        <rFont val="Aptos Narrow"/>
        <family val="2"/>
        <scheme val="minor"/>
      </rPr>
      <t>See Table 2.1 for derivation and sources</t>
    </r>
  </si>
  <si>
    <r>
      <t xml:space="preserve">Estimated number of subadults 'nominally' associated with the SPA population
</t>
    </r>
    <r>
      <rPr>
        <sz val="11"/>
        <rFont val="Aptos Narrow"/>
        <family val="2"/>
        <scheme val="minor"/>
      </rPr>
      <t>Derived from the ratio of sub-adults to adults, as per stable age distributions, see Table 3.13 in Appendix 10.5 Apportioning technical report)</t>
    </r>
  </si>
  <si>
    <r>
      <rPr>
        <b/>
        <sz val="11"/>
        <color rgb="FF000000"/>
        <rFont val="Aptos Narrow"/>
        <family val="2"/>
        <scheme val="minor"/>
      </rPr>
      <t>Stable Age Distribution</t>
    </r>
    <r>
      <rPr>
        <sz val="11"/>
        <color indexed="8"/>
        <rFont val="Aptos Narrow"/>
        <family val="2"/>
        <scheme val="minor"/>
      </rPr>
      <t>: 0.4562</t>
    </r>
  </si>
  <si>
    <r>
      <rPr>
        <b/>
        <sz val="11"/>
        <color rgb="FF000000"/>
        <rFont val="Aptos Narrow"/>
        <family val="2"/>
        <scheme val="minor"/>
      </rPr>
      <t>Stable Age Distribution:</t>
    </r>
    <r>
      <rPr>
        <sz val="11"/>
        <color indexed="8"/>
        <rFont val="Aptos Narrow"/>
        <family val="2"/>
        <scheme val="minor"/>
      </rPr>
      <t xml:space="preserve"> 0.5438</t>
    </r>
  </si>
  <si>
    <r>
      <t xml:space="preserve">In-combination OWF scenario
</t>
    </r>
    <r>
      <rPr>
        <sz val="11"/>
        <color theme="1"/>
        <rFont val="Aptos Narrow"/>
        <family val="2"/>
        <scheme val="minor"/>
      </rPr>
      <t>For details on the different in-combination totals see section 2.1.2.2</t>
    </r>
  </si>
  <si>
    <r>
      <t xml:space="preserve">Estimated number of subadults 'nominally' associated with the SPA population
</t>
    </r>
    <r>
      <rPr>
        <sz val="11"/>
        <rFont val="Aptos Narrow"/>
        <family val="2"/>
        <scheme val="minor"/>
      </rPr>
      <t>Derived from the ratio of sub-adults to adults, as per stable age distributions, see Table 3.13 in Appendix 10.5 Apportioning technical report</t>
    </r>
  </si>
  <si>
    <r>
      <rPr>
        <b/>
        <sz val="11"/>
        <color theme="1"/>
        <rFont val="Aptos Narrow"/>
        <family val="2"/>
        <scheme val="minor"/>
      </rPr>
      <t>Displacement matrix and collision mortality combinations</t>
    </r>
    <r>
      <rPr>
        <sz val="11"/>
        <color theme="1"/>
        <rFont val="Aptos Narrow"/>
        <family val="2"/>
        <scheme val="minor"/>
      </rPr>
      <t xml:space="preserve">
 Displacement % : Mortality % 
see Appendix 10.3 Displacement technical report for further detail</t>
    </r>
  </si>
  <si>
    <r>
      <rPr>
        <b/>
        <sz val="11"/>
        <color rgb="FF000000"/>
        <rFont val="Aptos Narrow"/>
        <family val="2"/>
        <scheme val="minor"/>
      </rPr>
      <t>Stable Age Distribution</t>
    </r>
    <r>
      <rPr>
        <sz val="11"/>
        <color indexed="8"/>
        <rFont val="Aptos Narrow"/>
        <family val="2"/>
        <scheme val="minor"/>
      </rPr>
      <t>: 0.4814</t>
    </r>
  </si>
  <si>
    <r>
      <rPr>
        <b/>
        <sz val="11"/>
        <color rgb="FF000000"/>
        <rFont val="Aptos Narrow"/>
        <family val="2"/>
        <scheme val="minor"/>
      </rPr>
      <t xml:space="preserve">Stable Age Distribution: </t>
    </r>
    <r>
      <rPr>
        <sz val="11"/>
        <color indexed="8"/>
        <rFont val="Aptos Narrow"/>
        <family val="2"/>
        <scheme val="minor"/>
      </rPr>
      <t>0.5186</t>
    </r>
  </si>
  <si>
    <r>
      <t xml:space="preserve">Farne Islands
</t>
    </r>
    <r>
      <rPr>
        <sz val="11"/>
        <color theme="1"/>
        <rFont val="Aptos Narrow"/>
        <family val="2"/>
        <scheme val="minor"/>
      </rPr>
      <t>Adult: 0.5492, 
Sub-adult: 0.4508</t>
    </r>
  </si>
  <si>
    <r>
      <t xml:space="preserve">Forth Islands
</t>
    </r>
    <r>
      <rPr>
        <sz val="11"/>
        <rFont val="Aptos Narrow"/>
        <family val="2"/>
        <scheme val="minor"/>
      </rPr>
      <t>Adult: 0.4541, 
Sub-adult: 0.5459</t>
    </r>
  </si>
  <si>
    <r>
      <t xml:space="preserve">North Caithness Cliffs
</t>
    </r>
    <r>
      <rPr>
        <sz val="11"/>
        <rFont val="Aptos Narrow"/>
        <family val="2"/>
        <scheme val="minor"/>
      </rPr>
      <t>Adult: 0.4626, 
Sub-adult: 0.5374</t>
    </r>
  </si>
  <si>
    <r>
      <t xml:space="preserve">Coquet Island
</t>
    </r>
    <r>
      <rPr>
        <sz val="11"/>
        <rFont val="Aptos Narrow"/>
        <family val="2"/>
        <scheme val="minor"/>
      </rPr>
      <t>Adult: 0.5492, 
Sub-adult: 0.4508</t>
    </r>
  </si>
  <si>
    <r>
      <rPr>
        <b/>
        <sz val="11"/>
        <color rgb="FF000000"/>
        <rFont val="Aptos Narrow"/>
        <family val="2"/>
        <scheme val="minor"/>
      </rPr>
      <t>Stable Age Distribution</t>
    </r>
    <r>
      <rPr>
        <sz val="11"/>
        <color indexed="8"/>
        <rFont val="Aptos Narrow"/>
        <family val="2"/>
        <scheme val="minor"/>
      </rPr>
      <t>: see column A</t>
    </r>
  </si>
  <si>
    <r>
      <rPr>
        <b/>
        <sz val="11"/>
        <color rgb="FF000000"/>
        <rFont val="Aptos Narrow"/>
        <family val="2"/>
        <scheme val="minor"/>
      </rPr>
      <t>Stable Age Distribution</t>
    </r>
    <r>
      <rPr>
        <sz val="11"/>
        <color indexed="8"/>
        <rFont val="Aptos Narrow"/>
        <family val="2"/>
        <scheme val="minor"/>
      </rPr>
      <t>: 0.5496</t>
    </r>
  </si>
  <si>
    <r>
      <rPr>
        <b/>
        <sz val="11"/>
        <color rgb="FF000000"/>
        <rFont val="Aptos Narrow"/>
        <family val="2"/>
        <scheme val="minor"/>
      </rPr>
      <t xml:space="preserve">Stable Age Distribution: </t>
    </r>
    <r>
      <rPr>
        <sz val="11"/>
        <color indexed="8"/>
        <rFont val="Aptos Narrow"/>
        <family val="2"/>
        <scheme val="minor"/>
      </rPr>
      <t>0.4504</t>
    </r>
  </si>
  <si>
    <r>
      <t xml:space="preserve">Regional / BDMPS Adult populations
</t>
    </r>
    <r>
      <rPr>
        <sz val="11"/>
        <color rgb="FF000000"/>
        <rFont val="Aptos Narrow"/>
        <family val="2"/>
        <scheme val="minor"/>
      </rPr>
      <t>Breeding season: detailed in Section 2.2.1. 
Non-breeding seasons: Section 3.1 of Appendix 10.5 Apportioning technical report</t>
    </r>
  </si>
  <si>
    <r>
      <t xml:space="preserve">Regional / BDMPS sub-adult populations
</t>
    </r>
    <r>
      <rPr>
        <sz val="11"/>
        <rFont val="Aptos Narrow"/>
        <family val="2"/>
        <scheme val="minor"/>
      </rPr>
      <t>Breeding season: detailed in Section 2.2.1. 
Non-breeding seasons: Section 3.1 of Appendix 10.5 Apportioning technical report</t>
    </r>
  </si>
  <si>
    <r>
      <rPr>
        <b/>
        <sz val="11"/>
        <color rgb="FF000000"/>
        <rFont val="Aptos Narrow"/>
        <family val="2"/>
        <scheme val="minor"/>
      </rPr>
      <t>Stable Age Distribution</t>
    </r>
    <r>
      <rPr>
        <sz val="11"/>
        <color indexed="8"/>
        <rFont val="Aptos Narrow"/>
        <family val="2"/>
        <scheme val="minor"/>
      </rPr>
      <t>: See Tables C1 - C4</t>
    </r>
  </si>
  <si>
    <r>
      <rPr>
        <b/>
        <sz val="11"/>
        <color theme="1"/>
        <rFont val="Aptos Narrow"/>
        <family val="2"/>
        <scheme val="minor"/>
      </rPr>
      <t>Displacement matrix and collision mortality combinations</t>
    </r>
    <r>
      <rPr>
        <sz val="11"/>
        <color theme="1"/>
        <rFont val="Aptos Narrow"/>
        <family val="2"/>
        <scheme val="minor"/>
      </rPr>
      <t xml:space="preserve">
 Displacement % : Mortality % 
see Appendix 10.3 Displacement technical report for further detail</t>
    </r>
  </si>
  <si>
    <r>
      <t xml:space="preserve">Sub-adult proportion
</t>
    </r>
    <r>
      <rPr>
        <sz val="11"/>
        <color rgb="FF000000"/>
        <rFont val="Aptos Narrow"/>
        <family val="2"/>
        <scheme val="minor"/>
      </rPr>
      <t xml:space="preserve"> see Sections 2.2.2.1 and 2.2.2.2.
Breeding season = 1.00 - adult proportion</t>
    </r>
  </si>
  <si>
    <r>
      <t xml:space="preserve">Adult proportion
</t>
    </r>
    <r>
      <rPr>
        <sz val="11"/>
        <color rgb="FF000000"/>
        <rFont val="Aptos Narrow"/>
        <family val="2"/>
        <scheme val="minor"/>
      </rPr>
      <t>see Sections 2.2.2.1 and 2.2.2.2 ; see also Annex B</t>
    </r>
    <r>
      <rPr>
        <b/>
        <sz val="11"/>
        <color indexed="8"/>
        <rFont val="Aptos Narrow"/>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</si>
</sst>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4"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color rgb="FFFF0000"/>
      <name val="Aptos Narrow"/>
      <family val="2"/>
      <scheme val="minor"/>
    </font>
    <font>
      <sz val="11"/>
      <name val="Aptos Narrow"/>
      <family val="2"/>
      <scheme val="minor"/>
    </font>
    <font>
      <b/>
      <sz val="11"/>
      <color indexed="8"/>
      <name val="Aptos Narrow"/>
      <family val="2"/>
      <scheme val="minor"/>
    </font>
    <font>
      <b/>
      <sz val="11"/>
      <name val="Aptos Narrow"/>
      <family val="2"/>
      <scheme val="minor"/>
    </font>
    <font>
      <b/>
      <sz val="14"/>
      <color rgb="FFFF0000"/>
      <name val="Aptos Narrow"/>
      <family val="2"/>
      <scheme val="minor"/>
    </font>
    <font>
      <sz val="11"/>
      <color rgb="FF000000"/>
      <name val="Aptos Narrow"/>
      <family val="2"/>
      <scheme val="minor"/>
    </font>
    <font>
      <sz val="11"/>
      <color rgb="FF000000"/>
      <name val="Aptos Narrow"/>
      <family val="2"/>
    </font>
    <font>
      <b/>
      <sz val="11"/>
      <color rgb="FF000000"/>
      <name val="Aptos Narrow"/>
      <family val="2"/>
      <scheme val="minor"/>
    </font>
    <font>
      <sz val="9"/>
      <color indexed="81"/>
      <name val="Tahoma"/>
      <family val="2"/>
    </font>
    <font>
      <b/>
      <sz val="9"/>
      <color indexed="81"/>
      <name val="Tahoma"/>
      <family val="2"/>
    </font>
    <font>
      <sz val="11"/>
      <color indexed="8"/>
      <name val="Aptos Narrow"/>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darkUp"/>
    </fill>
    <fill>
      <patternFill patternType="darkUp">
        <bgColor theme="0" tint="-0.14996795556505021"/>
      </patternFill>
    </fill>
    <fill>
      <patternFill patternType="solid">
        <fgColor indexed="65"/>
        <bgColor indexed="64"/>
      </patternFill>
    </fill>
    <fill>
      <patternFill patternType="solid">
        <fgColor theme="0" tint="-0.14993743705557422"/>
        <bgColor indexed="64"/>
      </patternFill>
    </fill>
  </fills>
  <borders count="33">
    <border>
      <left/>
      <right/>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medium">
        <color auto="1"/>
      </bottom>
      <diagonal/>
    </border>
    <border>
      <left/>
      <right/>
      <top style="medium">
        <color auto="1"/>
      </top>
      <bottom/>
      <diagonal/>
    </border>
    <border>
      <left style="thin">
        <color auto="1"/>
      </left>
      <right style="thin">
        <color auto="1"/>
      </right>
      <top style="medium">
        <color auto="1"/>
      </top>
      <bottom/>
      <diagonal/>
    </border>
    <border>
      <left/>
      <right style="thin">
        <color auto="1"/>
      </right>
      <top style="medium">
        <color auto="1"/>
      </top>
      <bottom/>
      <diagonal/>
    </border>
    <border>
      <left style="thin">
        <color auto="1"/>
      </left>
      <right/>
      <top style="medium">
        <color auto="1"/>
      </top>
      <bottom/>
      <diagonal/>
    </border>
    <border>
      <left style="medium">
        <color indexed="64"/>
      </left>
      <right/>
      <top style="medium">
        <color indexed="64"/>
      </top>
      <bottom style="medium">
        <color auto="1"/>
      </bottom>
      <diagonal/>
    </border>
    <border>
      <left style="medium">
        <color indexed="64"/>
      </left>
      <right/>
      <top/>
      <bottom/>
      <diagonal/>
    </border>
    <border>
      <left style="thin">
        <color auto="1"/>
      </left>
      <right style="medium">
        <color indexed="64"/>
      </right>
      <top/>
      <bottom/>
      <diagonal/>
    </border>
    <border>
      <left style="thin">
        <color auto="1"/>
      </left>
      <right style="medium">
        <color indexed="64"/>
      </right>
      <top style="thin">
        <color auto="1"/>
      </top>
      <bottom style="medium">
        <color auto="1"/>
      </bottom>
      <diagonal/>
    </border>
    <border>
      <left style="medium">
        <color indexed="64"/>
      </left>
      <right/>
      <top/>
      <bottom style="medium">
        <color indexed="64"/>
      </bottom>
      <diagonal/>
    </border>
    <border>
      <left style="medium">
        <color indexed="64"/>
      </left>
      <right/>
      <top style="medium">
        <color indexed="64"/>
      </top>
      <bottom/>
      <diagonal/>
    </border>
    <border>
      <left style="thin">
        <color auto="1"/>
      </left>
      <right/>
      <top/>
      <bottom style="medium">
        <color auto="1"/>
      </bottom>
      <diagonal/>
    </border>
    <border>
      <left/>
      <right style="thin">
        <color auto="1"/>
      </right>
      <top/>
      <bottom style="medium">
        <color auto="1"/>
      </bottom>
      <diagonal/>
    </border>
    <border>
      <left/>
      <right/>
      <top/>
      <bottom style="thin">
        <color auto="1"/>
      </bottom>
      <diagonal/>
    </border>
    <border>
      <left style="thin">
        <color auto="1"/>
      </left>
      <right style="thin">
        <color auto="1"/>
      </right>
      <top/>
      <bottom style="medium">
        <color indexed="64"/>
      </bottom>
      <diagonal/>
    </border>
    <border>
      <left style="thin">
        <color indexed="64"/>
      </left>
      <right/>
      <top/>
      <bottom style="thin">
        <color indexed="64"/>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thin">
        <color auto="1"/>
      </left>
      <right style="medium">
        <color auto="1"/>
      </right>
      <top style="medium">
        <color auto="1"/>
      </top>
      <bottom/>
      <diagonal/>
    </border>
    <border>
      <left style="thin">
        <color auto="1"/>
      </left>
      <right style="medium">
        <color auto="1"/>
      </right>
      <top/>
      <bottom style="medium">
        <color indexed="64"/>
      </bottom>
      <diagonal/>
    </border>
    <border>
      <left style="thin">
        <color auto="1"/>
      </left>
      <right style="medium">
        <color auto="1"/>
      </right>
      <top style="medium">
        <color auto="1"/>
      </top>
      <bottom style="thin">
        <color indexed="64"/>
      </bottom>
      <diagonal/>
    </border>
    <border>
      <left style="thin">
        <color auto="1"/>
      </left>
      <right style="medium">
        <color auto="1"/>
      </right>
      <top style="thin">
        <color indexed="64"/>
      </top>
      <bottom style="thin">
        <color auto="1"/>
      </bottom>
      <diagonal/>
    </border>
    <border>
      <left style="medium">
        <color indexed="64"/>
      </left>
      <right style="thin">
        <color auto="1"/>
      </right>
      <top/>
      <bottom style="medium">
        <color indexed="64"/>
      </bottom>
      <diagonal/>
    </border>
  </borders>
  <cellStyleXfs count="1">
    <xf numFmtId="0" fontId="0" fillId="0" borderId="0"/>
  </cellStyleXfs>
  <cellXfs count="321">
    <xf numFmtId="0" fontId="0" fillId="0" borderId="0" xfId="0"/>
    <xf numFmtId="0" fontId="0" fillId="0" borderId="6" xfId="0" applyBorder="1"/>
    <xf numFmtId="165" fontId="0" fillId="0" borderId="1" xfId="0" applyNumberFormat="1" applyBorder="1" applyAlignment="1">
      <alignment horizontal="center"/>
    </xf>
    <xf numFmtId="165" fontId="0" fillId="0" borderId="0" xfId="0" applyNumberFormat="1" applyAlignment="1">
      <alignment horizontal="center"/>
    </xf>
    <xf numFmtId="165" fontId="0" fillId="0" borderId="8" xfId="0" applyNumberFormat="1" applyBorder="1" applyAlignment="1">
      <alignment horizontal="center"/>
    </xf>
    <xf numFmtId="2" fontId="0" fillId="0" borderId="1" xfId="0" applyNumberFormat="1" applyBorder="1" applyAlignment="1">
      <alignment horizontal="center"/>
    </xf>
    <xf numFmtId="0" fontId="1" fillId="0" borderId="0" xfId="0" applyFont="1"/>
    <xf numFmtId="0" fontId="1" fillId="0" borderId="1" xfId="0" applyFont="1" applyBorder="1" applyAlignment="1">
      <alignment horizontal="center" vertical="center"/>
    </xf>
    <xf numFmtId="165" fontId="1" fillId="0" borderId="0" xfId="0" applyNumberFormat="1" applyFont="1" applyAlignment="1">
      <alignment horizontal="center"/>
    </xf>
    <xf numFmtId="0" fontId="1" fillId="0" borderId="6" xfId="0" applyFont="1" applyBorder="1"/>
    <xf numFmtId="0" fontId="1" fillId="0" borderId="5" xfId="0" applyFont="1" applyBorder="1" applyAlignment="1">
      <alignment horizontal="center" vertical="center"/>
    </xf>
    <xf numFmtId="165" fontId="1" fillId="0" borderId="6" xfId="0" applyNumberFormat="1" applyFont="1" applyBorder="1" applyAlignment="1">
      <alignment horizontal="center" vertical="center"/>
    </xf>
    <xf numFmtId="0" fontId="1" fillId="0" borderId="10" xfId="0" applyFont="1" applyBorder="1"/>
    <xf numFmtId="0" fontId="0" fillId="0" borderId="10"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165" fontId="0" fillId="0" borderId="17" xfId="0" applyNumberFormat="1" applyBorder="1" applyAlignment="1">
      <alignment horizontal="center"/>
    </xf>
    <xf numFmtId="0" fontId="0" fillId="2" borderId="10" xfId="0" applyFill="1" applyBorder="1" applyAlignment="1">
      <alignment horizontal="center" vertical="center"/>
    </xf>
    <xf numFmtId="0" fontId="0" fillId="2" borderId="10" xfId="0" applyFill="1" applyBorder="1"/>
    <xf numFmtId="0" fontId="0" fillId="2" borderId="1" xfId="0" applyFill="1" applyBorder="1" applyAlignment="1">
      <alignment horizontal="center" vertical="center"/>
    </xf>
    <xf numFmtId="164" fontId="0" fillId="2" borderId="2" xfId="0" applyNumberFormat="1" applyFill="1" applyBorder="1" applyAlignment="1">
      <alignment horizontal="center" vertical="center"/>
    </xf>
    <xf numFmtId="165" fontId="0" fillId="2" borderId="1" xfId="0" applyNumberFormat="1" applyFill="1" applyBorder="1" applyAlignment="1">
      <alignment horizontal="center"/>
    </xf>
    <xf numFmtId="165" fontId="0" fillId="2" borderId="0" xfId="0" applyNumberFormat="1" applyFill="1" applyAlignment="1">
      <alignment horizontal="center"/>
    </xf>
    <xf numFmtId="0" fontId="0" fillId="2" borderId="0" xfId="0" applyFill="1"/>
    <xf numFmtId="0" fontId="0" fillId="2" borderId="6" xfId="0" applyFill="1" applyBorder="1"/>
    <xf numFmtId="165" fontId="0" fillId="2" borderId="5" xfId="0" applyNumberFormat="1" applyFill="1" applyBorder="1" applyAlignment="1">
      <alignment horizontal="center" vertical="center"/>
    </xf>
    <xf numFmtId="165" fontId="0" fillId="2" borderId="6" xfId="0" applyNumberFormat="1" applyFill="1" applyBorder="1" applyAlignment="1">
      <alignment horizontal="center" vertical="center"/>
    </xf>
    <xf numFmtId="165" fontId="0" fillId="2" borderId="8" xfId="0" applyNumberFormat="1" applyFill="1" applyBorder="1" applyAlignment="1">
      <alignment horizontal="center"/>
    </xf>
    <xf numFmtId="0" fontId="0" fillId="0" borderId="10" xfId="0" applyBorder="1"/>
    <xf numFmtId="0" fontId="0" fillId="0" borderId="1" xfId="0" applyBorder="1" applyAlignment="1">
      <alignment horizontal="center" vertical="center"/>
    </xf>
    <xf numFmtId="165" fontId="0" fillId="0" borderId="5" xfId="0" applyNumberFormat="1" applyBorder="1" applyAlignment="1">
      <alignment horizontal="center" vertical="center"/>
    </xf>
    <xf numFmtId="165" fontId="0" fillId="0" borderId="6" xfId="0" applyNumberFormat="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7" xfId="0" applyBorder="1" applyAlignment="1">
      <alignment horizontal="center" vertical="center"/>
    </xf>
    <xf numFmtId="165" fontId="4" fillId="2" borderId="6" xfId="0" applyNumberFormat="1" applyFont="1" applyFill="1" applyBorder="1" applyAlignment="1">
      <alignment horizontal="center" vertical="center"/>
    </xf>
    <xf numFmtId="2" fontId="0" fillId="0" borderId="5" xfId="0" applyNumberFormat="1" applyBorder="1" applyAlignment="1">
      <alignment horizontal="center" vertical="center"/>
    </xf>
    <xf numFmtId="2" fontId="0" fillId="2" borderId="5" xfId="0" applyNumberFormat="1" applyFill="1" applyBorder="1" applyAlignment="1">
      <alignment horizontal="center" vertical="center"/>
    </xf>
    <xf numFmtId="2" fontId="0" fillId="2" borderId="1" xfId="0" applyNumberFormat="1" applyFill="1" applyBorder="1" applyAlignment="1">
      <alignment horizontal="center"/>
    </xf>
    <xf numFmtId="2" fontId="1" fillId="0" borderId="5" xfId="0" applyNumberFormat="1" applyFont="1" applyBorder="1" applyAlignment="1">
      <alignment horizontal="center" vertical="center"/>
    </xf>
    <xf numFmtId="0" fontId="4" fillId="0" borderId="0" xfId="0" applyFont="1"/>
    <xf numFmtId="0" fontId="2" fillId="0" borderId="0" xfId="0" applyFont="1"/>
    <xf numFmtId="0" fontId="5" fillId="0" borderId="9"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0" xfId="0" applyFont="1" applyBorder="1" applyAlignment="1">
      <alignment horizontal="center" vertical="center" wrapText="1"/>
    </xf>
    <xf numFmtId="165" fontId="0" fillId="4" borderId="4" xfId="0" applyNumberFormat="1" applyFill="1" applyBorder="1" applyAlignment="1">
      <alignment horizontal="center" vertical="center"/>
    </xf>
    <xf numFmtId="165" fontId="0" fillId="5" borderId="4" xfId="0" applyNumberFormat="1" applyFill="1" applyBorder="1" applyAlignment="1">
      <alignment horizontal="center" vertical="center"/>
    </xf>
    <xf numFmtId="165" fontId="1" fillId="4" borderId="4" xfId="0" applyNumberFormat="1" applyFont="1" applyFill="1" applyBorder="1" applyAlignment="1">
      <alignment horizontal="center" vertical="center"/>
    </xf>
    <xf numFmtId="165" fontId="4" fillId="0" borderId="8" xfId="0" applyNumberFormat="1" applyFont="1" applyBorder="1" applyAlignment="1">
      <alignment horizontal="center"/>
    </xf>
    <xf numFmtId="165" fontId="4" fillId="4" borderId="4" xfId="0" applyNumberFormat="1" applyFont="1" applyFill="1" applyBorder="1" applyAlignment="1">
      <alignment horizontal="center" vertical="center"/>
    </xf>
    <xf numFmtId="2" fontId="0" fillId="0" borderId="0" xfId="0" applyNumberFormat="1"/>
    <xf numFmtId="165" fontId="0" fillId="0" borderId="2" xfId="0" applyNumberFormat="1" applyBorder="1" applyAlignment="1">
      <alignment horizontal="center"/>
    </xf>
    <xf numFmtId="165" fontId="0" fillId="0" borderId="7" xfId="0" applyNumberFormat="1" applyBorder="1" applyAlignment="1">
      <alignment horizontal="center" vertical="center"/>
    </xf>
    <xf numFmtId="165" fontId="0" fillId="2" borderId="2" xfId="0" applyNumberFormat="1" applyFill="1" applyBorder="1" applyAlignment="1">
      <alignment horizontal="center"/>
    </xf>
    <xf numFmtId="165" fontId="0" fillId="2" borderId="7" xfId="0" applyNumberFormat="1" applyFill="1" applyBorder="1" applyAlignment="1">
      <alignment horizontal="center" vertical="center"/>
    </xf>
    <xf numFmtId="0" fontId="0" fillId="0" borderId="2" xfId="0" applyBorder="1"/>
    <xf numFmtId="165" fontId="0" fillId="0" borderId="12" xfId="0" applyNumberFormat="1" applyBorder="1" applyAlignment="1">
      <alignment horizontal="center" vertical="center"/>
    </xf>
    <xf numFmtId="165" fontId="0" fillId="0" borderId="2" xfId="0" applyNumberFormat="1" applyBorder="1" applyAlignment="1">
      <alignment horizontal="center" vertical="center"/>
    </xf>
    <xf numFmtId="2" fontId="2" fillId="0" borderId="1" xfId="0" applyNumberFormat="1" applyFont="1" applyBorder="1" applyAlignment="1">
      <alignment horizontal="center"/>
    </xf>
    <xf numFmtId="0" fontId="0" fillId="0" borderId="7" xfId="0" applyBorder="1"/>
    <xf numFmtId="0" fontId="0" fillId="2" borderId="2" xfId="0" applyFill="1" applyBorder="1"/>
    <xf numFmtId="0" fontId="0" fillId="2" borderId="7" xfId="0" applyFill="1" applyBorder="1"/>
    <xf numFmtId="165" fontId="0" fillId="0" borderId="10" xfId="0" applyNumberFormat="1" applyBorder="1" applyAlignment="1">
      <alignment horizontal="center" vertical="center"/>
    </xf>
    <xf numFmtId="165" fontId="0" fillId="2" borderId="2" xfId="0" applyNumberFormat="1" applyFill="1" applyBorder="1" applyAlignment="1">
      <alignment horizontal="center" vertical="center"/>
    </xf>
    <xf numFmtId="165" fontId="0" fillId="2" borderId="10" xfId="0" applyNumberFormat="1" applyFill="1" applyBorder="1" applyAlignment="1">
      <alignment horizontal="center" vertical="center"/>
    </xf>
    <xf numFmtId="165" fontId="0" fillId="2" borderId="22" xfId="0" applyNumberFormat="1" applyFill="1" applyBorder="1" applyAlignment="1">
      <alignment horizontal="center" vertical="center"/>
    </xf>
    <xf numFmtId="165" fontId="0" fillId="0" borderId="22" xfId="0" applyNumberFormat="1" applyBorder="1" applyAlignment="1">
      <alignment horizontal="center" vertical="center"/>
    </xf>
    <xf numFmtId="165" fontId="0" fillId="0" borderId="0" xfId="0" applyNumberFormat="1"/>
    <xf numFmtId="165" fontId="4" fillId="0" borderId="6" xfId="0" applyNumberFormat="1" applyFont="1" applyBorder="1" applyAlignment="1">
      <alignment horizontal="center" vertical="center"/>
    </xf>
    <xf numFmtId="165" fontId="1" fillId="0" borderId="2" xfId="0" applyNumberFormat="1" applyFont="1" applyBorder="1" applyAlignment="1">
      <alignment horizontal="center" vertical="center"/>
    </xf>
    <xf numFmtId="165" fontId="1" fillId="0" borderId="7" xfId="0" applyNumberFormat="1" applyFont="1" applyBorder="1" applyAlignment="1">
      <alignment horizontal="center" vertical="center"/>
    </xf>
    <xf numFmtId="3" fontId="0" fillId="0" borderId="1" xfId="0" applyNumberFormat="1" applyBorder="1" applyAlignment="1">
      <alignment horizontal="center"/>
    </xf>
    <xf numFmtId="3" fontId="0" fillId="0" borderId="5" xfId="0" applyNumberFormat="1" applyBorder="1" applyAlignment="1">
      <alignment horizontal="center"/>
    </xf>
    <xf numFmtId="3" fontId="0" fillId="0" borderId="6" xfId="0" applyNumberFormat="1" applyBorder="1" applyAlignment="1">
      <alignment horizontal="center"/>
    </xf>
    <xf numFmtId="3" fontId="0" fillId="2" borderId="1" xfId="0" applyNumberFormat="1" applyFill="1" applyBorder="1" applyAlignment="1">
      <alignment horizontal="center" vertical="center"/>
    </xf>
    <xf numFmtId="3" fontId="0" fillId="0" borderId="1" xfId="0" applyNumberFormat="1" applyBorder="1" applyAlignment="1">
      <alignment horizontal="center" vertical="center"/>
    </xf>
    <xf numFmtId="3" fontId="0" fillId="0" borderId="5" xfId="0" applyNumberFormat="1" applyBorder="1" applyAlignment="1">
      <alignment horizontal="center" vertical="center"/>
    </xf>
    <xf numFmtId="3" fontId="0" fillId="0" borderId="6" xfId="0" applyNumberFormat="1" applyBorder="1" applyAlignment="1">
      <alignment horizontal="center" vertical="center"/>
    </xf>
    <xf numFmtId="3" fontId="0" fillId="2" borderId="5" xfId="0" applyNumberFormat="1" applyFill="1" applyBorder="1" applyAlignment="1">
      <alignment horizontal="center" vertical="center"/>
    </xf>
    <xf numFmtId="3" fontId="0" fillId="2" borderId="6" xfId="0" applyNumberFormat="1" applyFill="1" applyBorder="1" applyAlignment="1">
      <alignment horizontal="center" vertical="center"/>
    </xf>
    <xf numFmtId="3" fontId="0" fillId="0" borderId="2" xfId="0" applyNumberFormat="1" applyBorder="1" applyAlignment="1">
      <alignment horizontal="center" vertical="center"/>
    </xf>
    <xf numFmtId="3" fontId="0" fillId="2" borderId="2" xfId="0" applyNumberFormat="1" applyFill="1" applyBorder="1" applyAlignment="1">
      <alignment horizontal="center" vertical="center"/>
    </xf>
    <xf numFmtId="3" fontId="0" fillId="0" borderId="2" xfId="0" applyNumberFormat="1" applyBorder="1" applyAlignment="1">
      <alignment horizontal="center"/>
    </xf>
    <xf numFmtId="3" fontId="0" fillId="0" borderId="7" xfId="0" applyNumberFormat="1" applyBorder="1" applyAlignment="1">
      <alignment horizontal="center"/>
    </xf>
    <xf numFmtId="3" fontId="0" fillId="2" borderId="7" xfId="0" applyNumberFormat="1" applyFill="1" applyBorder="1" applyAlignment="1">
      <alignment horizontal="center" vertical="center"/>
    </xf>
    <xf numFmtId="3" fontId="0" fillId="0" borderId="7" xfId="0" applyNumberFormat="1" applyBorder="1" applyAlignment="1">
      <alignment horizontal="center" vertical="center"/>
    </xf>
    <xf numFmtId="0" fontId="1" fillId="0" borderId="2" xfId="0" applyFont="1" applyBorder="1"/>
    <xf numFmtId="0" fontId="1" fillId="0" borderId="7" xfId="0" applyFont="1" applyBorder="1"/>
    <xf numFmtId="2" fontId="0" fillId="0" borderId="1" xfId="0" applyNumberFormat="1" applyBorder="1" applyAlignment="1">
      <alignment horizontal="center" vertical="center"/>
    </xf>
    <xf numFmtId="2" fontId="0" fillId="0" borderId="2" xfId="0" applyNumberFormat="1" applyBorder="1" applyAlignment="1">
      <alignment horizontal="center" vertical="center"/>
    </xf>
    <xf numFmtId="2" fontId="0" fillId="0" borderId="12" xfId="0" applyNumberFormat="1" applyBorder="1"/>
    <xf numFmtId="2" fontId="0" fillId="0" borderId="7" xfId="0" applyNumberFormat="1" applyBorder="1" applyAlignment="1">
      <alignment horizontal="center" vertical="center"/>
    </xf>
    <xf numFmtId="2" fontId="0" fillId="0" borderId="6" xfId="0" applyNumberFormat="1" applyBorder="1"/>
    <xf numFmtId="2" fontId="0" fillId="0" borderId="7" xfId="0" applyNumberFormat="1" applyBorder="1"/>
    <xf numFmtId="2" fontId="0" fillId="0" borderId="2" xfId="0" applyNumberFormat="1" applyBorder="1"/>
    <xf numFmtId="2" fontId="0" fillId="2" borderId="1" xfId="0" applyNumberFormat="1" applyFill="1" applyBorder="1" applyAlignment="1">
      <alignment horizontal="center" vertical="center"/>
    </xf>
    <xf numFmtId="2" fontId="0" fillId="2" borderId="2" xfId="0" applyNumberFormat="1" applyFill="1" applyBorder="1" applyAlignment="1">
      <alignment horizontal="center" vertical="center"/>
    </xf>
    <xf numFmtId="2" fontId="0" fillId="2" borderId="12" xfId="0" applyNumberFormat="1" applyFill="1" applyBorder="1"/>
    <xf numFmtId="2" fontId="0" fillId="2" borderId="7" xfId="0" applyNumberFormat="1" applyFill="1" applyBorder="1" applyAlignment="1">
      <alignment horizontal="center" vertical="center"/>
    </xf>
    <xf numFmtId="2" fontId="0" fillId="2" borderId="6" xfId="0" applyNumberFormat="1" applyFill="1" applyBorder="1"/>
    <xf numFmtId="2" fontId="0" fillId="2" borderId="7" xfId="0" applyNumberFormat="1" applyFill="1" applyBorder="1"/>
    <xf numFmtId="2" fontId="0" fillId="2" borderId="2" xfId="0" applyNumberFormat="1" applyFill="1" applyBorder="1"/>
    <xf numFmtId="2" fontId="1" fillId="0" borderId="1" xfId="0" applyNumberFormat="1" applyFont="1" applyBorder="1" applyAlignment="1">
      <alignment horizontal="center" vertical="center"/>
    </xf>
    <xf numFmtId="2" fontId="1" fillId="0" borderId="2" xfId="0" applyNumberFormat="1" applyFont="1" applyBorder="1" applyAlignment="1">
      <alignment horizontal="center" vertical="center"/>
    </xf>
    <xf numFmtId="2" fontId="1" fillId="0" borderId="12" xfId="0" applyNumberFormat="1" applyFont="1" applyBorder="1"/>
    <xf numFmtId="2" fontId="1" fillId="0" borderId="7" xfId="0" applyNumberFormat="1" applyFont="1" applyBorder="1" applyAlignment="1">
      <alignment horizontal="center" vertical="center"/>
    </xf>
    <xf numFmtId="2" fontId="1" fillId="0" borderId="6" xfId="0" applyNumberFormat="1" applyFont="1" applyBorder="1"/>
    <xf numFmtId="2" fontId="1" fillId="0" borderId="7" xfId="0" applyNumberFormat="1" applyFont="1" applyBorder="1"/>
    <xf numFmtId="2" fontId="1" fillId="0" borderId="2" xfId="0" applyNumberFormat="1" applyFont="1" applyBorder="1"/>
    <xf numFmtId="165" fontId="0" fillId="0" borderId="30" xfId="0" applyNumberFormat="1" applyBorder="1" applyAlignment="1">
      <alignment horizontal="center"/>
    </xf>
    <xf numFmtId="165" fontId="0" fillId="2" borderId="30" xfId="0" applyNumberFormat="1" applyFill="1" applyBorder="1" applyAlignment="1">
      <alignment horizontal="center"/>
    </xf>
    <xf numFmtId="165" fontId="0" fillId="2" borderId="17" xfId="0" applyNumberFormat="1" applyFill="1" applyBorder="1" applyAlignment="1">
      <alignment horizontal="center"/>
    </xf>
    <xf numFmtId="165" fontId="0" fillId="0" borderId="29" xfId="0" applyNumberFormat="1" applyBorder="1" applyAlignment="1">
      <alignment horizontal="center"/>
    </xf>
    <xf numFmtId="165" fontId="0" fillId="0" borderId="16" xfId="0" applyNumberFormat="1" applyBorder="1" applyAlignment="1">
      <alignment horizontal="center"/>
    </xf>
    <xf numFmtId="165" fontId="0" fillId="2" borderId="29" xfId="0" applyNumberFormat="1" applyFill="1" applyBorder="1" applyAlignment="1">
      <alignment horizontal="center"/>
    </xf>
    <xf numFmtId="165" fontId="0" fillId="2" borderId="16" xfId="0" applyNumberFormat="1" applyFill="1" applyBorder="1" applyAlignment="1">
      <alignment horizontal="center"/>
    </xf>
    <xf numFmtId="165" fontId="1" fillId="0" borderId="30" xfId="0" applyNumberFormat="1" applyFont="1" applyBorder="1" applyAlignment="1">
      <alignment horizontal="center"/>
    </xf>
    <xf numFmtId="165" fontId="1" fillId="0" borderId="29" xfId="0" applyNumberFormat="1" applyFont="1" applyBorder="1" applyAlignment="1">
      <alignment horizontal="center"/>
    </xf>
    <xf numFmtId="165" fontId="1" fillId="0" borderId="16" xfId="0" applyNumberFormat="1" applyFont="1" applyBorder="1" applyAlignment="1">
      <alignment horizontal="center"/>
    </xf>
    <xf numFmtId="165" fontId="1" fillId="0" borderId="17" xfId="0" applyNumberFormat="1" applyFont="1" applyBorder="1" applyAlignment="1">
      <alignment horizontal="center"/>
    </xf>
    <xf numFmtId="2" fontId="4" fillId="2" borderId="1" xfId="0" applyNumberFormat="1" applyFont="1" applyFill="1" applyBorder="1" applyAlignment="1">
      <alignment horizontal="center" vertical="center"/>
    </xf>
    <xf numFmtId="2" fontId="4" fillId="2" borderId="2" xfId="0" applyNumberFormat="1" applyFont="1" applyFill="1" applyBorder="1" applyAlignment="1">
      <alignment horizontal="center" vertical="center"/>
    </xf>
    <xf numFmtId="2" fontId="4" fillId="2" borderId="2" xfId="0" applyNumberFormat="1" applyFont="1" applyFill="1" applyBorder="1"/>
    <xf numFmtId="165" fontId="4" fillId="2" borderId="31" xfId="0" applyNumberFormat="1" applyFont="1" applyFill="1" applyBorder="1" applyAlignment="1">
      <alignment horizontal="center"/>
    </xf>
    <xf numFmtId="0" fontId="4" fillId="2" borderId="6" xfId="0" applyFont="1" applyFill="1" applyBorder="1"/>
    <xf numFmtId="2" fontId="4" fillId="2" borderId="5" xfId="0" applyNumberFormat="1" applyFont="1" applyFill="1" applyBorder="1" applyAlignment="1">
      <alignment horizontal="center" vertical="center"/>
    </xf>
    <xf numFmtId="2" fontId="4" fillId="2" borderId="7" xfId="0" applyNumberFormat="1" applyFont="1" applyFill="1" applyBorder="1" applyAlignment="1">
      <alignment horizontal="center" vertical="center"/>
    </xf>
    <xf numFmtId="2" fontId="4" fillId="2" borderId="6" xfId="0" applyNumberFormat="1" applyFont="1" applyFill="1" applyBorder="1"/>
    <xf numFmtId="2" fontId="4" fillId="2" borderId="7" xfId="0" applyNumberFormat="1" applyFont="1" applyFill="1" applyBorder="1"/>
    <xf numFmtId="165" fontId="4" fillId="2" borderId="29" xfId="0" applyNumberFormat="1" applyFont="1" applyFill="1" applyBorder="1" applyAlignment="1">
      <alignment horizontal="center"/>
    </xf>
    <xf numFmtId="165" fontId="4" fillId="2" borderId="30" xfId="0" applyNumberFormat="1" applyFont="1" applyFill="1" applyBorder="1" applyAlignment="1">
      <alignment horizontal="center"/>
    </xf>
    <xf numFmtId="2" fontId="4" fillId="0" borderId="1" xfId="0" applyNumberFormat="1" applyFont="1" applyBorder="1" applyAlignment="1">
      <alignment horizontal="center" vertical="center"/>
    </xf>
    <xf numFmtId="2" fontId="4" fillId="0" borderId="2" xfId="0" applyNumberFormat="1" applyFont="1" applyBorder="1" applyAlignment="1">
      <alignment horizontal="center" vertical="center"/>
    </xf>
    <xf numFmtId="2" fontId="4" fillId="0" borderId="12" xfId="0" applyNumberFormat="1" applyFont="1" applyBorder="1"/>
    <xf numFmtId="165" fontId="4" fillId="0" borderId="30" xfId="0" applyNumberFormat="1" applyFont="1" applyBorder="1" applyAlignment="1">
      <alignment horizontal="center"/>
    </xf>
    <xf numFmtId="0" fontId="4" fillId="0" borderId="6" xfId="0" applyFont="1" applyBorder="1"/>
    <xf numFmtId="2" fontId="4" fillId="0" borderId="5" xfId="0" applyNumberFormat="1" applyFont="1" applyBorder="1" applyAlignment="1">
      <alignment horizontal="center" vertical="center"/>
    </xf>
    <xf numFmtId="2" fontId="4" fillId="0" borderId="7" xfId="0" applyNumberFormat="1" applyFont="1" applyBorder="1" applyAlignment="1">
      <alignment horizontal="center" vertical="center"/>
    </xf>
    <xf numFmtId="2" fontId="4" fillId="0" borderId="6" xfId="0" applyNumberFormat="1" applyFont="1" applyBorder="1"/>
    <xf numFmtId="2" fontId="4" fillId="0" borderId="7" xfId="0" applyNumberFormat="1" applyFont="1" applyBorder="1"/>
    <xf numFmtId="165" fontId="4" fillId="0" borderId="29" xfId="0" applyNumberFormat="1" applyFont="1" applyBorder="1" applyAlignment="1">
      <alignment horizontal="center"/>
    </xf>
    <xf numFmtId="2" fontId="4" fillId="0" borderId="2" xfId="0" applyNumberFormat="1" applyFont="1" applyBorder="1"/>
    <xf numFmtId="2" fontId="4" fillId="2" borderId="12" xfId="0" applyNumberFormat="1" applyFont="1" applyFill="1" applyBorder="1"/>
    <xf numFmtId="2" fontId="2" fillId="0" borderId="2" xfId="0" applyNumberFormat="1" applyFont="1" applyBorder="1" applyAlignment="1">
      <alignment horizontal="center"/>
    </xf>
    <xf numFmtId="2" fontId="0" fillId="0" borderId="2" xfId="0" applyNumberFormat="1" applyBorder="1" applyAlignment="1">
      <alignment horizontal="center"/>
    </xf>
    <xf numFmtId="2" fontId="2" fillId="0" borderId="13" xfId="0" applyNumberFormat="1" applyFont="1" applyBorder="1" applyAlignment="1">
      <alignment horizontal="center"/>
    </xf>
    <xf numFmtId="2" fontId="2" fillId="0" borderId="12" xfId="0" applyNumberFormat="1" applyFont="1" applyBorder="1" applyAlignment="1">
      <alignment horizontal="center"/>
    </xf>
    <xf numFmtId="2" fontId="0" fillId="2" borderId="2" xfId="0" applyNumberFormat="1" applyFill="1" applyBorder="1" applyAlignment="1">
      <alignment horizontal="center"/>
    </xf>
    <xf numFmtId="2" fontId="2" fillId="2" borderId="1" xfId="0" applyNumberFormat="1" applyFont="1" applyFill="1" applyBorder="1" applyAlignment="1">
      <alignment horizontal="center"/>
    </xf>
    <xf numFmtId="2" fontId="2" fillId="2" borderId="2" xfId="0" applyNumberFormat="1" applyFont="1" applyFill="1" applyBorder="1" applyAlignment="1">
      <alignment horizontal="center"/>
    </xf>
    <xf numFmtId="2" fontId="2" fillId="2" borderId="13" xfId="0" applyNumberFormat="1" applyFont="1" applyFill="1" applyBorder="1" applyAlignment="1">
      <alignment horizontal="center"/>
    </xf>
    <xf numFmtId="2" fontId="2" fillId="2" borderId="12" xfId="0" applyNumberFormat="1" applyFont="1" applyFill="1" applyBorder="1" applyAlignment="1">
      <alignment horizontal="center"/>
    </xf>
    <xf numFmtId="0" fontId="6"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0" fillId="2" borderId="12" xfId="0" applyFill="1" applyBorder="1"/>
    <xf numFmtId="0" fontId="0" fillId="0" borderId="12" xfId="0" applyBorder="1"/>
    <xf numFmtId="3" fontId="0" fillId="2" borderId="1" xfId="0" applyNumberFormat="1" applyFill="1" applyBorder="1" applyAlignment="1">
      <alignment horizontal="center"/>
    </xf>
    <xf numFmtId="3" fontId="0" fillId="2" borderId="2" xfId="0" applyNumberFormat="1" applyFill="1" applyBorder="1" applyAlignment="1">
      <alignment horizontal="center"/>
    </xf>
    <xf numFmtId="165" fontId="0" fillId="2" borderId="12" xfId="0" applyNumberFormat="1" applyFill="1" applyBorder="1" applyAlignment="1">
      <alignment horizontal="center" vertical="center"/>
    </xf>
    <xf numFmtId="3" fontId="0" fillId="2" borderId="5" xfId="0" applyNumberFormat="1" applyFill="1" applyBorder="1" applyAlignment="1">
      <alignment horizontal="center"/>
    </xf>
    <xf numFmtId="3" fontId="0" fillId="2" borderId="6" xfId="0" applyNumberFormat="1" applyFill="1" applyBorder="1" applyAlignment="1">
      <alignment horizontal="center"/>
    </xf>
    <xf numFmtId="3" fontId="0" fillId="2" borderId="7" xfId="0" applyNumberFormat="1" applyFill="1" applyBorder="1" applyAlignment="1">
      <alignment horizontal="center"/>
    </xf>
    <xf numFmtId="164" fontId="0" fillId="0" borderId="2" xfId="0" applyNumberFormat="1" applyBorder="1" applyAlignment="1">
      <alignment horizontal="center" vertical="center"/>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2" fontId="0" fillId="2" borderId="0" xfId="0" applyNumberFormat="1" applyFill="1"/>
    <xf numFmtId="2" fontId="1" fillId="0" borderId="0" xfId="0" applyNumberFormat="1" applyFont="1"/>
    <xf numFmtId="0" fontId="4" fillId="2" borderId="0" xfId="0" applyFont="1" applyFill="1"/>
    <xf numFmtId="2" fontId="4" fillId="2" borderId="0" xfId="0" applyNumberFormat="1" applyFont="1" applyFill="1"/>
    <xf numFmtId="165" fontId="4" fillId="2" borderId="0" xfId="0" applyNumberFormat="1" applyFont="1" applyFill="1" applyAlignment="1">
      <alignment horizontal="center"/>
    </xf>
    <xf numFmtId="2" fontId="4" fillId="0" borderId="0" xfId="0" applyNumberFormat="1" applyFont="1"/>
    <xf numFmtId="165" fontId="4" fillId="0" borderId="0" xfId="0" applyNumberFormat="1" applyFont="1" applyAlignment="1">
      <alignment horizontal="center"/>
    </xf>
    <xf numFmtId="0" fontId="6" fillId="0" borderId="10" xfId="0" applyFont="1" applyBorder="1" applyAlignment="1">
      <alignment horizontal="center" vertical="center" wrapText="1"/>
    </xf>
    <xf numFmtId="3" fontId="0" fillId="0" borderId="0" xfId="0" applyNumberFormat="1" applyAlignment="1">
      <alignment horizontal="center"/>
    </xf>
    <xf numFmtId="165" fontId="0" fillId="0" borderId="0" xfId="0" applyNumberFormat="1" applyAlignment="1">
      <alignment horizontal="center" vertical="center"/>
    </xf>
    <xf numFmtId="0" fontId="0" fillId="0" borderId="0" xfId="0" applyAlignment="1">
      <alignment horizontal="center" vertical="center"/>
    </xf>
    <xf numFmtId="3" fontId="0" fillId="2" borderId="0" xfId="0" applyNumberFormat="1" applyFill="1" applyAlignment="1">
      <alignment horizontal="center"/>
    </xf>
    <xf numFmtId="165" fontId="0" fillId="2" borderId="0" xfId="0" applyNumberFormat="1" applyFill="1" applyAlignment="1">
      <alignment horizontal="center" vertical="center"/>
    </xf>
    <xf numFmtId="0" fontId="0" fillId="2" borderId="0" xfId="0" applyFill="1" applyAlignment="1">
      <alignment horizontal="center" vertical="center"/>
    </xf>
    <xf numFmtId="3" fontId="0" fillId="0" borderId="0" xfId="0" applyNumberFormat="1" applyAlignment="1">
      <alignment horizontal="center" vertical="center"/>
    </xf>
    <xf numFmtId="164" fontId="0" fillId="0" borderId="0" xfId="0" applyNumberFormat="1" applyAlignment="1">
      <alignment horizontal="center" vertical="center"/>
    </xf>
    <xf numFmtId="3"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2" fillId="0" borderId="19" xfId="0" applyFont="1" applyBorder="1" applyAlignment="1">
      <alignment horizontal="center" vertical="center"/>
    </xf>
    <xf numFmtId="0" fontId="2" fillId="0" borderId="18" xfId="0" applyFont="1" applyBorder="1" applyAlignment="1">
      <alignment horizontal="center" vertical="center"/>
    </xf>
    <xf numFmtId="0" fontId="0" fillId="0" borderId="10" xfId="0" applyBorder="1" applyAlignment="1">
      <alignment horizontal="center" vertical="center" wrapText="1"/>
    </xf>
    <xf numFmtId="0" fontId="0" fillId="0" borderId="9" xfId="0" applyBorder="1" applyAlignment="1">
      <alignment horizontal="center" vertical="center" wrapText="1"/>
    </xf>
    <xf numFmtId="0" fontId="2" fillId="0" borderId="12"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19" xfId="0" applyFont="1" applyBorder="1" applyAlignment="1">
      <alignment horizontal="center" vertical="center" wrapText="1"/>
    </xf>
    <xf numFmtId="0" fontId="7" fillId="0" borderId="19" xfId="0" applyFont="1" applyBorder="1" applyAlignment="1">
      <alignment horizontal="center" vertical="center" wrapText="1"/>
    </xf>
    <xf numFmtId="0" fontId="0" fillId="0" borderId="0" xfId="0" applyAlignment="1">
      <alignment horizontal="center" vertical="center" wrapText="1"/>
    </xf>
    <xf numFmtId="0" fontId="5" fillId="0" borderId="12"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3" fontId="0" fillId="3" borderId="4" xfId="0" applyNumberFormat="1" applyFill="1" applyBorder="1" applyAlignment="1">
      <alignment horizontal="center" vertical="center"/>
    </xf>
    <xf numFmtId="3" fontId="0" fillId="3" borderId="23" xfId="0" applyNumberFormat="1" applyFill="1" applyBorder="1" applyAlignment="1">
      <alignment horizontal="center" vertical="center"/>
    </xf>
    <xf numFmtId="3" fontId="4" fillId="3" borderId="4" xfId="0" applyNumberFormat="1" applyFont="1" applyFill="1" applyBorder="1" applyAlignment="1">
      <alignment horizontal="center" vertical="center"/>
    </xf>
    <xf numFmtId="3" fontId="4" fillId="3" borderId="23" xfId="0" applyNumberFormat="1" applyFont="1" applyFill="1" applyBorder="1" applyAlignment="1">
      <alignment horizontal="center" vertical="center"/>
    </xf>
    <xf numFmtId="0" fontId="2" fillId="0" borderId="13" xfId="0" applyFont="1" applyBorder="1" applyAlignment="1">
      <alignment horizontal="center" vertical="center" wrapText="1"/>
    </xf>
    <xf numFmtId="0" fontId="2" fillId="2" borderId="19"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2" borderId="0" xfId="0" applyFill="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3" fontId="0" fillId="2" borderId="11" xfId="0" applyNumberFormat="1" applyFill="1" applyBorder="1" applyAlignment="1">
      <alignment horizontal="center" vertical="center"/>
    </xf>
    <xf numFmtId="3" fontId="0" fillId="2" borderId="4" xfId="0" applyNumberFormat="1" applyFill="1" applyBorder="1" applyAlignment="1">
      <alignment horizontal="center" vertical="center"/>
    </xf>
    <xf numFmtId="3" fontId="0" fillId="2" borderId="23" xfId="0" applyNumberFormat="1" applyFill="1" applyBorder="1" applyAlignment="1">
      <alignment horizontal="center" vertical="center"/>
    </xf>
    <xf numFmtId="3" fontId="4" fillId="2" borderId="11" xfId="0" applyNumberFormat="1" applyFont="1" applyFill="1" applyBorder="1" applyAlignment="1">
      <alignment horizontal="center" vertical="center"/>
    </xf>
    <xf numFmtId="3" fontId="4" fillId="2" borderId="4" xfId="0" applyNumberFormat="1" applyFont="1" applyFill="1" applyBorder="1" applyAlignment="1">
      <alignment horizontal="center" vertical="center"/>
    </xf>
    <xf numFmtId="3" fontId="4" fillId="2" borderId="23" xfId="0" applyNumberFormat="1" applyFont="1" applyFill="1" applyBorder="1" applyAlignment="1">
      <alignment horizontal="center" vertical="center"/>
    </xf>
    <xf numFmtId="0" fontId="3" fillId="0" borderId="26" xfId="0" applyFont="1" applyBorder="1" applyAlignment="1">
      <alignment horizontal="center" vertical="center" wrapText="1"/>
    </xf>
    <xf numFmtId="0" fontId="7" fillId="0" borderId="26" xfId="0" applyFont="1" applyBorder="1" applyAlignment="1">
      <alignment horizontal="center" vertical="center" wrapText="1"/>
    </xf>
    <xf numFmtId="0" fontId="3" fillId="0" borderId="25" xfId="0" applyFont="1" applyBorder="1" applyAlignment="1">
      <alignment horizontal="center" vertical="center" wrapText="1"/>
    </xf>
    <xf numFmtId="0" fontId="1" fillId="0" borderId="0" xfId="0" applyFont="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3" fontId="1" fillId="3" borderId="4" xfId="0" applyNumberFormat="1" applyFont="1" applyFill="1" applyBorder="1" applyAlignment="1">
      <alignment horizontal="center" vertical="center"/>
    </xf>
    <xf numFmtId="3" fontId="1" fillId="3" borderId="2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2" fillId="0" borderId="26" xfId="0" applyFont="1" applyBorder="1" applyAlignment="1">
      <alignment horizontal="center" vertical="center" wrapText="1"/>
    </xf>
    <xf numFmtId="0" fontId="2" fillId="0" borderId="25" xfId="0" applyFont="1" applyBorder="1" applyAlignment="1">
      <alignment horizontal="center" vertical="center" wrapText="1"/>
    </xf>
    <xf numFmtId="3" fontId="0" fillId="3" borderId="11" xfId="0" applyNumberFormat="1" applyFill="1" applyBorder="1" applyAlignment="1">
      <alignment horizontal="center" vertical="center"/>
    </xf>
    <xf numFmtId="3" fontId="4" fillId="3" borderId="11" xfId="0" applyNumberFormat="1" applyFont="1" applyFill="1" applyBorder="1" applyAlignment="1">
      <alignment horizontal="center" vertical="center"/>
    </xf>
    <xf numFmtId="0" fontId="4" fillId="2" borderId="0" xfId="0" applyFont="1" applyFill="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6" fillId="2" borderId="27"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32" xfId="0" applyFont="1" applyBorder="1" applyAlignment="1">
      <alignment horizontal="center" vertical="center" wrapText="1"/>
    </xf>
    <xf numFmtId="0" fontId="0" fillId="0" borderId="13" xfId="0" applyBorder="1" applyAlignment="1">
      <alignment horizontal="center" vertical="center" wrapText="1"/>
    </xf>
    <xf numFmtId="0" fontId="0" fillId="0" borderId="20" xfId="0" applyBorder="1" applyAlignment="1">
      <alignment horizontal="center" vertical="center" wrapText="1"/>
    </xf>
    <xf numFmtId="0" fontId="13" fillId="0" borderId="20" xfId="0" applyFont="1" applyBorder="1" applyAlignment="1">
      <alignment horizontal="center" vertical="center" wrapText="1"/>
    </xf>
    <xf numFmtId="0" fontId="13" fillId="0" borderId="21" xfId="0" applyFont="1" applyBorder="1" applyAlignment="1">
      <alignment horizontal="center" vertical="center" wrapText="1"/>
    </xf>
    <xf numFmtId="0" fontId="6" fillId="2" borderId="3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6" fillId="0" borderId="27" xfId="0" applyFont="1" applyBorder="1" applyAlignment="1">
      <alignment horizontal="center" vertical="center" wrapText="1"/>
    </xf>
    <xf numFmtId="0" fontId="6" fillId="0" borderId="3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0" xfId="0" applyFont="1" applyBorder="1" applyAlignment="1">
      <alignment horizontal="center" vertical="center" wrapText="1"/>
    </xf>
    <xf numFmtId="0" fontId="2" fillId="2" borderId="26"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2" fillId="2" borderId="25" xfId="0" applyFont="1" applyFill="1" applyBorder="1" applyAlignment="1">
      <alignment horizontal="center" vertical="center" wrapText="1"/>
    </xf>
    <xf numFmtId="3" fontId="0" fillId="0" borderId="11" xfId="0" applyNumberFormat="1" applyBorder="1" applyAlignment="1">
      <alignment horizontal="center" vertical="center"/>
    </xf>
    <xf numFmtId="3" fontId="0" fillId="0" borderId="4" xfId="0" applyNumberFormat="1" applyBorder="1" applyAlignment="1">
      <alignment horizontal="center" vertical="center"/>
    </xf>
    <xf numFmtId="3" fontId="0" fillId="0" borderId="23" xfId="0" applyNumberFormat="1" applyBorder="1" applyAlignment="1">
      <alignment horizontal="center" vertical="center"/>
    </xf>
    <xf numFmtId="3" fontId="4" fillId="0" borderId="11" xfId="0" applyNumberFormat="1" applyFont="1" applyBorder="1" applyAlignment="1">
      <alignment horizontal="center" vertical="center"/>
    </xf>
    <xf numFmtId="3" fontId="4" fillId="0" borderId="4" xfId="0" applyNumberFormat="1" applyFont="1" applyBorder="1" applyAlignment="1">
      <alignment horizontal="center" vertical="center"/>
    </xf>
    <xf numFmtId="3" fontId="4" fillId="0" borderId="23" xfId="0" applyNumberFormat="1" applyFont="1" applyBorder="1" applyAlignment="1">
      <alignment horizontal="center" vertical="center"/>
    </xf>
    <xf numFmtId="2" fontId="0" fillId="0" borderId="12" xfId="0" applyNumberFormat="1" applyBorder="1" applyAlignment="1">
      <alignment horizontal="center" vertical="center"/>
    </xf>
    <xf numFmtId="2" fontId="0" fillId="0" borderId="2" xfId="0" applyNumberFormat="1" applyBorder="1" applyAlignment="1">
      <alignment horizontal="center" vertical="center"/>
    </xf>
    <xf numFmtId="2" fontId="0" fillId="0" borderId="3" xfId="0" applyNumberFormat="1" applyBorder="1" applyAlignment="1">
      <alignment horizontal="center" vertical="center"/>
    </xf>
    <xf numFmtId="2" fontId="0" fillId="0" borderId="5" xfId="0" applyNumberFormat="1" applyBorder="1" applyAlignment="1">
      <alignment horizontal="center" vertical="center"/>
    </xf>
    <xf numFmtId="2" fontId="0" fillId="0" borderId="7" xfId="0" applyNumberFormat="1" applyBorder="1" applyAlignment="1">
      <alignment horizontal="center" vertical="center"/>
    </xf>
    <xf numFmtId="2" fontId="0" fillId="0" borderId="13" xfId="0" applyNumberFormat="1" applyBorder="1" applyAlignment="1">
      <alignment horizontal="center" vertical="center"/>
    </xf>
    <xf numFmtId="2" fontId="0" fillId="0" borderId="1" xfId="0" applyNumberFormat="1" applyBorder="1" applyAlignment="1">
      <alignment horizontal="center" vertical="center"/>
    </xf>
    <xf numFmtId="2" fontId="0" fillId="0" borderId="24" xfId="0" applyNumberFormat="1" applyBorder="1" applyAlignment="1">
      <alignment horizontal="center" vertical="center"/>
    </xf>
    <xf numFmtId="2" fontId="0" fillId="2" borderId="13" xfId="0" applyNumberFormat="1" applyFill="1" applyBorder="1" applyAlignment="1">
      <alignment horizontal="center" vertical="center"/>
    </xf>
    <xf numFmtId="2" fontId="0" fillId="2" borderId="24" xfId="0" applyNumberFormat="1" applyFill="1" applyBorder="1" applyAlignment="1">
      <alignment horizontal="center" vertical="center"/>
    </xf>
    <xf numFmtId="2" fontId="0" fillId="2" borderId="12" xfId="0" applyNumberFormat="1" applyFill="1" applyBorder="1" applyAlignment="1">
      <alignment horizontal="center" vertical="center"/>
    </xf>
    <xf numFmtId="2" fontId="0" fillId="2" borderId="2" xfId="0" applyNumberFormat="1" applyFill="1" applyBorder="1" applyAlignment="1">
      <alignment horizontal="center" vertical="center"/>
    </xf>
    <xf numFmtId="2" fontId="0" fillId="2" borderId="3" xfId="0" applyNumberFormat="1" applyFill="1" applyBorder="1" applyAlignment="1">
      <alignment horizontal="center" vertical="center"/>
    </xf>
    <xf numFmtId="2" fontId="0" fillId="2" borderId="5" xfId="0" applyNumberFormat="1" applyFill="1" applyBorder="1" applyAlignment="1">
      <alignment horizontal="center" vertical="center"/>
    </xf>
    <xf numFmtId="2" fontId="0" fillId="2" borderId="7" xfId="0" applyNumberFormat="1" applyFill="1" applyBorder="1" applyAlignment="1">
      <alignment horizontal="center" vertical="center"/>
    </xf>
    <xf numFmtId="165" fontId="0" fillId="6" borderId="28" xfId="0" applyNumberFormat="1" applyFill="1" applyBorder="1" applyAlignment="1">
      <alignment horizontal="center" vertical="center"/>
    </xf>
    <xf numFmtId="165" fontId="0" fillId="6" borderId="16" xfId="0" applyNumberFormat="1" applyFill="1" applyBorder="1" applyAlignment="1">
      <alignment horizontal="center" vertical="center"/>
    </xf>
    <xf numFmtId="165" fontId="0" fillId="6" borderId="29" xfId="0" applyNumberFormat="1" applyFill="1" applyBorder="1" applyAlignment="1">
      <alignment horizontal="center" vertical="center"/>
    </xf>
    <xf numFmtId="165" fontId="0" fillId="0" borderId="12" xfId="0" applyNumberFormat="1" applyBorder="1" applyAlignment="1">
      <alignment horizontal="center" vertical="center"/>
    </xf>
    <xf numFmtId="165" fontId="0" fillId="0" borderId="2" xfId="0" applyNumberFormat="1" applyBorder="1" applyAlignment="1">
      <alignment horizontal="center" vertical="center"/>
    </xf>
    <xf numFmtId="165" fontId="0" fillId="0" borderId="21" xfId="0" applyNumberFormat="1" applyBorder="1" applyAlignment="1">
      <alignment horizontal="center" vertical="center"/>
    </xf>
    <xf numFmtId="165" fontId="0" fillId="7" borderId="28" xfId="0" applyNumberFormat="1" applyFill="1" applyBorder="1" applyAlignment="1">
      <alignment horizontal="center" vertical="center"/>
    </xf>
    <xf numFmtId="165" fontId="0" fillId="7" borderId="16" xfId="0" applyNumberFormat="1" applyFill="1" applyBorder="1" applyAlignment="1">
      <alignment horizontal="center" vertical="center"/>
    </xf>
    <xf numFmtId="165" fontId="0" fillId="7" borderId="29" xfId="0" applyNumberFormat="1" applyFill="1" applyBorder="1" applyAlignment="1">
      <alignment horizontal="center" vertical="center"/>
    </xf>
    <xf numFmtId="165" fontId="0" fillId="0" borderId="28" xfId="0" applyNumberFormat="1" applyBorder="1" applyAlignment="1">
      <alignment horizontal="center" vertical="center"/>
    </xf>
    <xf numFmtId="165" fontId="0" fillId="0" borderId="16" xfId="0" applyNumberFormat="1" applyBorder="1" applyAlignment="1">
      <alignment horizontal="center" vertical="center"/>
    </xf>
    <xf numFmtId="165" fontId="0" fillId="0" borderId="29" xfId="0" applyNumberFormat="1" applyBorder="1" applyAlignment="1">
      <alignment horizontal="center" vertical="center"/>
    </xf>
    <xf numFmtId="165" fontId="0" fillId="0" borderId="10" xfId="0" applyNumberFormat="1" applyBorder="1" applyAlignment="1">
      <alignment horizontal="center" vertical="center"/>
    </xf>
    <xf numFmtId="165" fontId="0" fillId="0" borderId="0" xfId="0" applyNumberFormat="1" applyAlignment="1">
      <alignment horizontal="center" vertical="center"/>
    </xf>
    <xf numFmtId="165" fontId="0" fillId="0" borderId="9" xfId="0" applyNumberFormat="1" applyBorder="1" applyAlignment="1">
      <alignment horizontal="center" vertical="center"/>
    </xf>
    <xf numFmtId="165" fontId="0" fillId="2" borderId="28" xfId="0" applyNumberFormat="1" applyFill="1" applyBorder="1" applyAlignment="1">
      <alignment horizontal="center" vertical="center"/>
    </xf>
    <xf numFmtId="165" fontId="0" fillId="2" borderId="16" xfId="0" applyNumberFormat="1" applyFill="1" applyBorder="1" applyAlignment="1">
      <alignment horizontal="center" vertical="center"/>
    </xf>
    <xf numFmtId="165" fontId="0" fillId="2" borderId="29" xfId="0" applyNumberFormat="1" applyFill="1" applyBorder="1" applyAlignment="1">
      <alignment horizontal="center" vertical="center"/>
    </xf>
    <xf numFmtId="0" fontId="2" fillId="0" borderId="14" xfId="0" applyFont="1" applyBorder="1" applyAlignment="1">
      <alignment horizontal="center" vertical="center" wrapText="1"/>
    </xf>
    <xf numFmtId="165" fontId="0" fillId="2" borderId="13" xfId="0" applyNumberFormat="1" applyFill="1" applyBorder="1" applyAlignment="1">
      <alignment horizontal="center" vertical="center"/>
    </xf>
    <xf numFmtId="165" fontId="0" fillId="2" borderId="1" xfId="0" applyNumberFormat="1" applyFill="1" applyBorder="1" applyAlignment="1">
      <alignment horizontal="center" vertical="center"/>
    </xf>
    <xf numFmtId="165" fontId="0" fillId="2" borderId="20" xfId="0" applyNumberFormat="1" applyFill="1" applyBorder="1" applyAlignment="1">
      <alignment horizontal="center" vertical="center"/>
    </xf>
    <xf numFmtId="165" fontId="0" fillId="2" borderId="10" xfId="0" applyNumberFormat="1" applyFill="1" applyBorder="1" applyAlignment="1">
      <alignment horizontal="center" vertical="center"/>
    </xf>
    <xf numFmtId="165" fontId="0" fillId="2" borderId="0" xfId="0" applyNumberFormat="1" applyFill="1" applyAlignment="1">
      <alignment horizontal="center" vertical="center"/>
    </xf>
    <xf numFmtId="165" fontId="0" fillId="2" borderId="9" xfId="0" applyNumberFormat="1" applyFill="1" applyBorder="1" applyAlignment="1">
      <alignment horizontal="center" vertical="center"/>
    </xf>
    <xf numFmtId="0" fontId="2" fillId="2" borderId="15" xfId="0" applyFont="1" applyFill="1" applyBorder="1" applyAlignment="1">
      <alignment horizontal="center" vertical="center" wrapText="1"/>
    </xf>
    <xf numFmtId="0" fontId="2" fillId="2" borderId="18" xfId="0" applyFont="1" applyFill="1" applyBorder="1" applyAlignment="1">
      <alignment horizontal="center" vertical="center" wrapText="1"/>
    </xf>
    <xf numFmtId="2" fontId="0" fillId="2" borderId="1" xfId="0" applyNumberFormat="1" applyFill="1" applyBorder="1" applyAlignment="1">
      <alignment horizontal="center" vertical="center"/>
    </xf>
    <xf numFmtId="165" fontId="0" fillId="0" borderId="13" xfId="0" applyNumberFormat="1" applyBorder="1" applyAlignment="1">
      <alignment horizontal="center" vertical="center"/>
    </xf>
    <xf numFmtId="165" fontId="0" fillId="0" borderId="1" xfId="0" applyNumberFormat="1" applyBorder="1" applyAlignment="1">
      <alignment horizontal="center" vertical="center"/>
    </xf>
    <xf numFmtId="165" fontId="0" fillId="0" borderId="20" xfId="0" applyNumberFormat="1" applyBorder="1" applyAlignment="1">
      <alignment horizontal="center" vertical="center"/>
    </xf>
    <xf numFmtId="0" fontId="2" fillId="0" borderId="15" xfId="0" applyFont="1" applyBorder="1" applyAlignment="1">
      <alignment horizontal="center" vertical="center" wrapText="1"/>
    </xf>
    <xf numFmtId="0" fontId="2" fillId="0" borderId="18" xfId="0" applyFont="1" applyBorder="1" applyAlignment="1">
      <alignment horizontal="center" vertical="center" wrapText="1"/>
    </xf>
    <xf numFmtId="0" fontId="5" fillId="0" borderId="13"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3"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1" xfId="0" applyFont="1" applyBorder="1" applyAlignment="1">
      <alignment horizontal="center" vertical="center" wrapText="1"/>
    </xf>
    <xf numFmtId="165" fontId="0" fillId="2" borderId="12" xfId="0" applyNumberFormat="1" applyFill="1" applyBorder="1" applyAlignment="1">
      <alignment horizontal="center" vertical="center"/>
    </xf>
    <xf numFmtId="165" fontId="0" fillId="2" borderId="2" xfId="0" applyNumberFormat="1" applyFill="1" applyBorder="1" applyAlignment="1">
      <alignment horizontal="center" vertical="center"/>
    </xf>
    <xf numFmtId="165" fontId="0" fillId="2" borderId="21" xfId="0" applyNumberFormat="1" applyFill="1" applyBorder="1" applyAlignment="1">
      <alignment horizontal="center" vertical="center"/>
    </xf>
    <xf numFmtId="0" fontId="13" fillId="0" borderId="9" xfId="0" applyFont="1" applyBorder="1" applyAlignment="1">
      <alignment horizontal="center" vertical="center" wrapText="1"/>
    </xf>
  </cellXfs>
  <cellStyles count="1">
    <cellStyle name="Normal" xfId="0" builtinId="0"/>
  </cellStyles>
  <dxfs count="3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469C6-F1E4-4F1C-963B-C40EBDFB6E0F}">
  <sheetPr>
    <pageSetUpPr fitToPage="1"/>
  </sheetPr>
  <dimension ref="A1:N502"/>
  <sheetViews>
    <sheetView tabSelected="1" zoomScale="85" zoomScaleNormal="85" workbookViewId="0">
      <pane xSplit="4" ySplit="2" topLeftCell="E3" activePane="bottomRight" state="frozen"/>
      <selection pane="topRight" activeCell="E1" sqref="E1"/>
      <selection pane="bottomLeft" activeCell="A3" sqref="A3"/>
      <selection pane="bottomRight" activeCell="A113" sqref="A113:A122"/>
    </sheetView>
  </sheetViews>
  <sheetFormatPr defaultRowHeight="14.4" x14ac:dyDescent="0.3"/>
  <cols>
    <col min="1" max="1" width="22.44140625" style="42" customWidth="1"/>
    <col min="2" max="2" width="20.5546875" customWidth="1"/>
    <col min="3" max="3" width="20.5546875" style="41" customWidth="1"/>
    <col min="4" max="4" width="33.33203125" customWidth="1"/>
    <col min="5" max="5" width="22.33203125" bestFit="1" customWidth="1"/>
    <col min="6" max="13" width="16.33203125" customWidth="1"/>
    <col min="14" max="14" width="17.33203125" bestFit="1" customWidth="1"/>
  </cols>
  <sheetData>
    <row r="1" spans="1:14" ht="182.25" customHeight="1" x14ac:dyDescent="0.3">
      <c r="A1" s="188" t="s">
        <v>0</v>
      </c>
      <c r="B1" s="156" t="s">
        <v>79</v>
      </c>
      <c r="C1" s="155" t="s">
        <v>84</v>
      </c>
      <c r="D1" s="190" t="s">
        <v>85</v>
      </c>
      <c r="E1" s="192" t="s">
        <v>83</v>
      </c>
      <c r="F1" s="205" t="s">
        <v>50</v>
      </c>
      <c r="G1" s="192"/>
      <c r="H1" s="205" t="s">
        <v>53</v>
      </c>
      <c r="I1" s="192"/>
      <c r="J1" s="205" t="s">
        <v>54</v>
      </c>
      <c r="K1" s="192"/>
      <c r="L1" s="199" t="s">
        <v>1</v>
      </c>
      <c r="M1" s="197" t="s">
        <v>2</v>
      </c>
      <c r="N1" s="186" t="s">
        <v>30</v>
      </c>
    </row>
    <row r="2" spans="1:14" ht="31.5" customHeight="1" thickBot="1" x14ac:dyDescent="0.35">
      <c r="A2" s="189"/>
      <c r="B2" s="166" t="s">
        <v>81</v>
      </c>
      <c r="C2" s="167" t="s">
        <v>82</v>
      </c>
      <c r="D2" s="191"/>
      <c r="E2" s="193"/>
      <c r="F2" s="47" t="s">
        <v>40</v>
      </c>
      <c r="G2" s="46" t="s">
        <v>41</v>
      </c>
      <c r="H2" s="47" t="s">
        <v>40</v>
      </c>
      <c r="I2" s="46" t="s">
        <v>41</v>
      </c>
      <c r="J2" s="47" t="s">
        <v>40</v>
      </c>
      <c r="K2" s="46" t="s">
        <v>41</v>
      </c>
      <c r="L2" s="200"/>
      <c r="M2" s="198"/>
      <c r="N2" s="187"/>
    </row>
    <row r="3" spans="1:14" ht="15" thickBot="1" x14ac:dyDescent="0.35">
      <c r="A3" s="194" t="s">
        <v>3</v>
      </c>
      <c r="B3" s="201">
        <v>28078</v>
      </c>
      <c r="C3" s="203">
        <v>33469.566856641824</v>
      </c>
      <c r="D3" s="196" t="s">
        <v>33</v>
      </c>
      <c r="E3" t="s">
        <v>51</v>
      </c>
      <c r="F3" s="91">
        <v>19.845658347998913</v>
      </c>
      <c r="G3" s="92">
        <v>5.1166548380444752</v>
      </c>
      <c r="H3" s="53">
        <v>0.15071229388780893</v>
      </c>
      <c r="I3" s="93">
        <v>1.4222249248373181E-2</v>
      </c>
      <c r="J3" s="53">
        <v>19.996370641886724</v>
      </c>
      <c r="K3" s="93">
        <v>5.1308770872928484</v>
      </c>
      <c r="L3" s="3">
        <v>7.1217218612033351E-4</v>
      </c>
      <c r="M3" s="3">
        <v>1.5329977556236758E-4</v>
      </c>
      <c r="N3" s="112">
        <v>7.1217218612033353E-2</v>
      </c>
    </row>
    <row r="4" spans="1:14" ht="15" thickBot="1" x14ac:dyDescent="0.35">
      <c r="A4" s="194"/>
      <c r="B4" s="201"/>
      <c r="C4" s="203"/>
      <c r="D4" s="191"/>
      <c r="E4" s="1" t="s">
        <v>52</v>
      </c>
      <c r="F4" s="37">
        <v>30.535892585532306</v>
      </c>
      <c r="G4" s="94">
        <v>6.0568236037288239</v>
      </c>
      <c r="H4" s="95">
        <v>0.15071229388780893</v>
      </c>
      <c r="I4" s="96">
        <v>1.4222249248373181E-2</v>
      </c>
      <c r="J4" s="95">
        <v>30.686604879420116</v>
      </c>
      <c r="K4" s="96">
        <v>6.0710458529771971</v>
      </c>
      <c r="L4" s="31">
        <v>1.0929056513790197E-3</v>
      </c>
      <c r="M4" s="31">
        <v>1.8139003348865976E-4</v>
      </c>
      <c r="N4" s="115">
        <v>0.10929056513790196</v>
      </c>
    </row>
    <row r="5" spans="1:14" ht="15" thickBot="1" x14ac:dyDescent="0.35">
      <c r="A5" s="194"/>
      <c r="B5" s="201"/>
      <c r="C5" s="203"/>
      <c r="D5" s="190" t="s">
        <v>34</v>
      </c>
      <c r="E5" t="s">
        <v>51</v>
      </c>
      <c r="F5" s="91">
        <v>59.536975043996733</v>
      </c>
      <c r="G5" s="92">
        <v>15.349964514133426</v>
      </c>
      <c r="H5" s="53">
        <v>0.46470325036749044</v>
      </c>
      <c r="I5" s="97">
        <v>4.2143997995661819E-2</v>
      </c>
      <c r="J5" s="53">
        <v>60.001678294364226</v>
      </c>
      <c r="K5" s="97">
        <v>15.392108512129088</v>
      </c>
      <c r="L5" s="3">
        <v>2.1369641104909262E-3</v>
      </c>
      <c r="M5" s="3">
        <v>4.5988370802816714E-4</v>
      </c>
      <c r="N5" s="112">
        <v>0.21369641104909262</v>
      </c>
    </row>
    <row r="6" spans="1:14" ht="15" thickBot="1" x14ac:dyDescent="0.35">
      <c r="A6" s="194"/>
      <c r="B6" s="201"/>
      <c r="C6" s="203"/>
      <c r="D6" s="191"/>
      <c r="E6" s="1" t="s">
        <v>52</v>
      </c>
      <c r="F6" s="37">
        <v>91.607677756596914</v>
      </c>
      <c r="G6" s="94">
        <v>18.170470811186473</v>
      </c>
      <c r="H6" s="95">
        <v>0.46470325036749044</v>
      </c>
      <c r="I6" s="96">
        <v>4.2143997995661819E-2</v>
      </c>
      <c r="J6" s="95">
        <v>92.072381006964406</v>
      </c>
      <c r="K6" s="96">
        <v>18.212614809182135</v>
      </c>
      <c r="L6" s="31">
        <v>3.2791645062669851E-3</v>
      </c>
      <c r="M6" s="31">
        <v>5.4415448180704362E-4</v>
      </c>
      <c r="N6" s="115">
        <v>0.3279164506266985</v>
      </c>
    </row>
    <row r="7" spans="1:14" ht="15" thickBot="1" x14ac:dyDescent="0.35">
      <c r="A7" s="194"/>
      <c r="B7" s="201"/>
      <c r="C7" s="203"/>
      <c r="D7" s="196" t="s">
        <v>31</v>
      </c>
      <c r="E7" t="s">
        <v>51</v>
      </c>
      <c r="F7" s="91">
        <v>87.159925149148222</v>
      </c>
      <c r="G7" s="92">
        <v>25.515132502370584</v>
      </c>
      <c r="H7" s="53">
        <v>1.9520187628068966</v>
      </c>
      <c r="I7" s="97">
        <v>0.18007399858502576</v>
      </c>
      <c r="J7" s="53">
        <v>89.111943911955123</v>
      </c>
      <c r="K7" s="97">
        <v>25.69520650095561</v>
      </c>
      <c r="L7" s="3">
        <v>3.1737283250927815E-3</v>
      </c>
      <c r="M7" s="3">
        <v>7.6771852504140068E-4</v>
      </c>
      <c r="N7" s="116">
        <v>0.31737283250927817</v>
      </c>
    </row>
    <row r="8" spans="1:14" ht="15.75" customHeight="1" thickBot="1" x14ac:dyDescent="0.35">
      <c r="A8" s="195"/>
      <c r="B8" s="201"/>
      <c r="C8" s="203"/>
      <c r="D8" s="191"/>
      <c r="E8" s="1" t="s">
        <v>52</v>
      </c>
      <c r="F8" s="37">
        <v>158.69417897716701</v>
      </c>
      <c r="G8" s="94">
        <v>29.959067264502917</v>
      </c>
      <c r="H8" s="95">
        <v>1.9520187628068966</v>
      </c>
      <c r="I8" s="96">
        <v>0.18007399858502576</v>
      </c>
      <c r="J8" s="95">
        <v>160.6461977399739</v>
      </c>
      <c r="K8" s="96">
        <v>30.139141263087943</v>
      </c>
      <c r="L8" s="31">
        <v>5.721425947003843E-3</v>
      </c>
      <c r="M8" s="31">
        <v>9.0049391413343078E-4</v>
      </c>
      <c r="N8" s="16">
        <v>0.57214259470038431</v>
      </c>
    </row>
    <row r="9" spans="1:14" ht="15" thickBot="1" x14ac:dyDescent="0.35">
      <c r="A9" s="194"/>
      <c r="B9" s="201"/>
      <c r="C9" s="203"/>
      <c r="D9" s="190" t="s">
        <v>36</v>
      </c>
      <c r="E9" t="s">
        <v>51</v>
      </c>
      <c r="F9" s="91">
        <v>107.00558349714714</v>
      </c>
      <c r="G9" s="92">
        <v>30.631787340415059</v>
      </c>
      <c r="H9" s="53">
        <v>2.1027310566947057</v>
      </c>
      <c r="I9" s="97">
        <v>0.19429624783339894</v>
      </c>
      <c r="J9" s="53">
        <v>109.10831455384185</v>
      </c>
      <c r="K9" s="97">
        <v>30.826083588248459</v>
      </c>
      <c r="L9" s="3">
        <v>3.8859005112131151E-3</v>
      </c>
      <c r="M9" s="3">
        <v>9.2101830060376823E-4</v>
      </c>
      <c r="N9" s="112">
        <v>0.38859005112131151</v>
      </c>
    </row>
    <row r="10" spans="1:14" ht="15" thickBot="1" x14ac:dyDescent="0.35">
      <c r="A10" s="194"/>
      <c r="B10" s="201"/>
      <c r="C10" s="203"/>
      <c r="D10" s="191"/>
      <c r="E10" s="1" t="s">
        <v>52</v>
      </c>
      <c r="F10" s="37">
        <v>189.23007156269932</v>
      </c>
      <c r="G10" s="94">
        <v>36.015890868231743</v>
      </c>
      <c r="H10" s="95">
        <v>2.1027310566947057</v>
      </c>
      <c r="I10" s="96">
        <v>0.19429624783339894</v>
      </c>
      <c r="J10" s="95">
        <v>191.33280261939402</v>
      </c>
      <c r="K10" s="96">
        <v>36.210187116065143</v>
      </c>
      <c r="L10" s="31">
        <v>6.8143315983828622E-3</v>
      </c>
      <c r="M10" s="31">
        <v>1.0818839476220907E-3</v>
      </c>
      <c r="N10" s="115">
        <v>0.68143315983828623</v>
      </c>
    </row>
    <row r="11" spans="1:14" ht="15" thickBot="1" x14ac:dyDescent="0.35">
      <c r="A11" s="194"/>
      <c r="B11" s="201"/>
      <c r="C11" s="203"/>
      <c r="D11" s="196" t="s">
        <v>35</v>
      </c>
      <c r="E11" t="s">
        <v>51</v>
      </c>
      <c r="F11" s="91">
        <v>146.69690019314496</v>
      </c>
      <c r="G11" s="92">
        <v>40.865097016504009</v>
      </c>
      <c r="H11" s="53">
        <v>2.416722013174387</v>
      </c>
      <c r="I11" s="97">
        <v>0.22221799658068755</v>
      </c>
      <c r="J11" s="53">
        <v>149.11362220631935</v>
      </c>
      <c r="K11" s="97">
        <v>41.087315013084698</v>
      </c>
      <c r="L11" s="3">
        <v>5.3106924355837077E-3</v>
      </c>
      <c r="M11" s="3">
        <v>1.2276022330695677E-3</v>
      </c>
      <c r="N11" s="112">
        <v>0.53106924355837082</v>
      </c>
    </row>
    <row r="12" spans="1:14" ht="15" thickBot="1" x14ac:dyDescent="0.35">
      <c r="A12" s="194"/>
      <c r="B12" s="202"/>
      <c r="C12" s="204"/>
      <c r="D12" s="191"/>
      <c r="E12" s="1" t="s">
        <v>52</v>
      </c>
      <c r="F12" s="37">
        <v>250.30185673376394</v>
      </c>
      <c r="G12" s="94">
        <v>48.129538075689389</v>
      </c>
      <c r="H12" s="95">
        <v>2.416722013174387</v>
      </c>
      <c r="I12" s="96">
        <v>0.22221799658068755</v>
      </c>
      <c r="J12" s="95">
        <v>252.71857874693833</v>
      </c>
      <c r="K12" s="96">
        <v>48.351756072270078</v>
      </c>
      <c r="L12" s="31">
        <v>9.0005904532708281E-3</v>
      </c>
      <c r="M12" s="31">
        <v>1.4446483959404744E-3</v>
      </c>
      <c r="N12" s="115">
        <v>0.90005904532708281</v>
      </c>
    </row>
    <row r="13" spans="1:14" ht="15" customHeight="1" thickBot="1" x14ac:dyDescent="0.35">
      <c r="A13" s="206" t="s">
        <v>22</v>
      </c>
      <c r="B13" s="211">
        <v>27094</v>
      </c>
      <c r="C13" s="214">
        <v>32297</v>
      </c>
      <c r="D13" s="208" t="s">
        <v>33</v>
      </c>
      <c r="E13" s="23" t="s">
        <v>51</v>
      </c>
      <c r="F13" s="98">
        <v>19.529542997172793</v>
      </c>
      <c r="G13" s="99">
        <v>6.8066934033801374</v>
      </c>
      <c r="H13" s="168">
        <v>0.12720626950299219</v>
      </c>
      <c r="I13" s="100">
        <v>1.405111145164286E-2</v>
      </c>
      <c r="J13" s="168">
        <v>19.656749266675785</v>
      </c>
      <c r="K13" s="100">
        <v>6.8207445148317802</v>
      </c>
      <c r="L13" s="22">
        <v>7.2550192908672718E-4</v>
      </c>
      <c r="M13" s="22">
        <v>2.1119067275610925E-4</v>
      </c>
      <c r="N13" s="113">
        <v>7.255019290867272E-2</v>
      </c>
    </row>
    <row r="14" spans="1:14" ht="15" thickBot="1" x14ac:dyDescent="0.35">
      <c r="A14" s="206"/>
      <c r="B14" s="212"/>
      <c r="C14" s="215"/>
      <c r="D14" s="209"/>
      <c r="E14" s="24" t="s">
        <v>52</v>
      </c>
      <c r="F14" s="38">
        <v>21.778334665497074</v>
      </c>
      <c r="G14" s="101">
        <v>7.5994509846931244</v>
      </c>
      <c r="H14" s="102">
        <v>0.12720626950299219</v>
      </c>
      <c r="I14" s="103">
        <v>1.405111145164286E-2</v>
      </c>
      <c r="J14" s="102">
        <v>21.905540935000065</v>
      </c>
      <c r="K14" s="103">
        <v>7.6135020961447673</v>
      </c>
      <c r="L14" s="26">
        <v>8.0850154775965403E-4</v>
      </c>
      <c r="M14" s="26">
        <v>2.3573682113711556E-4</v>
      </c>
      <c r="N14" s="117">
        <v>8.0850154775965397E-2</v>
      </c>
    </row>
    <row r="15" spans="1:14" ht="15" thickBot="1" x14ac:dyDescent="0.35">
      <c r="A15" s="206"/>
      <c r="B15" s="212"/>
      <c r="C15" s="215"/>
      <c r="D15" s="210" t="s">
        <v>34</v>
      </c>
      <c r="E15" s="23" t="s">
        <v>51</v>
      </c>
      <c r="F15" s="98">
        <v>48.188628991518371</v>
      </c>
      <c r="G15" s="99">
        <v>20.420080210140412</v>
      </c>
      <c r="H15" s="168">
        <v>0.39013871867464578</v>
      </c>
      <c r="I15" s="104">
        <v>4.0889630537714293E-2</v>
      </c>
      <c r="J15" s="168">
        <v>48.57876771019302</v>
      </c>
      <c r="K15" s="104">
        <v>20.460969840678125</v>
      </c>
      <c r="L15" s="22">
        <v>1.7929714220931948E-3</v>
      </c>
      <c r="M15" s="22">
        <v>6.3353289021438259E-4</v>
      </c>
      <c r="N15" s="113">
        <v>0.17929714220931947</v>
      </c>
    </row>
    <row r="16" spans="1:14" ht="15" thickBot="1" x14ac:dyDescent="0.35">
      <c r="A16" s="206"/>
      <c r="B16" s="212"/>
      <c r="C16" s="215"/>
      <c r="D16" s="209"/>
      <c r="E16" s="24" t="s">
        <v>52</v>
      </c>
      <c r="F16" s="38">
        <v>54.935003996491218</v>
      </c>
      <c r="G16" s="101">
        <v>22.798352954079373</v>
      </c>
      <c r="H16" s="102">
        <v>0.39013871867464578</v>
      </c>
      <c r="I16" s="103">
        <v>4.0889630537714293E-2</v>
      </c>
      <c r="J16" s="102">
        <v>55.325142715165867</v>
      </c>
      <c r="K16" s="103">
        <v>22.839242584617086</v>
      </c>
      <c r="L16" s="26">
        <v>2.0419702781119754E-3</v>
      </c>
      <c r="M16" s="26">
        <v>7.071713353574015E-4</v>
      </c>
      <c r="N16" s="117">
        <v>0.20419702781119756</v>
      </c>
    </row>
    <row r="17" spans="1:14" ht="15" thickBot="1" x14ac:dyDescent="0.35">
      <c r="A17" s="206"/>
      <c r="B17" s="212"/>
      <c r="C17" s="215"/>
      <c r="D17" s="208" t="s">
        <v>31</v>
      </c>
      <c r="E17" s="23" t="s">
        <v>51</v>
      </c>
      <c r="F17" s="98">
        <v>65.614541593770127</v>
      </c>
      <c r="G17" s="99">
        <v>31.824605552026405</v>
      </c>
      <c r="H17" s="168">
        <v>1.6406107583491429</v>
      </c>
      <c r="I17" s="104">
        <v>0.17597251243225642</v>
      </c>
      <c r="J17" s="168">
        <v>67.255152352119268</v>
      </c>
      <c r="K17" s="104">
        <v>32.000578064458665</v>
      </c>
      <c r="L17" s="22">
        <v>2.4822895235889595E-3</v>
      </c>
      <c r="M17" s="22">
        <v>9.9083371255463248E-4</v>
      </c>
      <c r="N17" s="118">
        <v>0.24822895235889594</v>
      </c>
    </row>
    <row r="18" spans="1:14" ht="15" thickBot="1" x14ac:dyDescent="0.35">
      <c r="A18" s="225"/>
      <c r="B18" s="212"/>
      <c r="C18" s="215"/>
      <c r="D18" s="209"/>
      <c r="E18" s="24" t="s">
        <v>52</v>
      </c>
      <c r="F18" s="38">
        <v>75.96845249196727</v>
      </c>
      <c r="G18" s="101">
        <v>34.81331438808467</v>
      </c>
      <c r="H18" s="102">
        <v>1.6406107583491429</v>
      </c>
      <c r="I18" s="103">
        <v>0.17597251243225642</v>
      </c>
      <c r="J18" s="102">
        <v>77.60906325031641</v>
      </c>
      <c r="K18" s="103">
        <v>34.98928690051693</v>
      </c>
      <c r="L18" s="26">
        <v>2.8644372647197319E-3</v>
      </c>
      <c r="M18" s="26">
        <v>1.0833730868687926E-3</v>
      </c>
      <c r="N18" s="114">
        <v>0.28644372647197319</v>
      </c>
    </row>
    <row r="19" spans="1:14" ht="15" thickBot="1" x14ac:dyDescent="0.35">
      <c r="A19" s="206"/>
      <c r="B19" s="212"/>
      <c r="C19" s="215"/>
      <c r="D19" s="210" t="s">
        <v>36</v>
      </c>
      <c r="E19" s="23" t="s">
        <v>51</v>
      </c>
      <c r="F19" s="98">
        <v>85.144084590942924</v>
      </c>
      <c r="G19" s="99">
        <v>38.631298955406542</v>
      </c>
      <c r="H19" s="168">
        <v>1.7678170278521352</v>
      </c>
      <c r="I19" s="104">
        <v>0.19002362388389929</v>
      </c>
      <c r="J19" s="168">
        <v>86.911901618795056</v>
      </c>
      <c r="K19" s="104">
        <v>38.821322579290445</v>
      </c>
      <c r="L19" s="22">
        <v>3.2077914526756866E-3</v>
      </c>
      <c r="M19" s="22">
        <v>1.2020243853107418E-3</v>
      </c>
      <c r="N19" s="113">
        <v>0.32077914526756868</v>
      </c>
    </row>
    <row r="20" spans="1:14" ht="15" thickBot="1" x14ac:dyDescent="0.35">
      <c r="A20" s="206"/>
      <c r="B20" s="212"/>
      <c r="C20" s="215"/>
      <c r="D20" s="209"/>
      <c r="E20" s="24" t="s">
        <v>52</v>
      </c>
      <c r="F20" s="38">
        <v>97.74678715746434</v>
      </c>
      <c r="G20" s="101">
        <v>42.412765372777798</v>
      </c>
      <c r="H20" s="102">
        <v>1.7678170278521352</v>
      </c>
      <c r="I20" s="103">
        <v>0.19002362388389929</v>
      </c>
      <c r="J20" s="102">
        <v>99.514604185316472</v>
      </c>
      <c r="K20" s="103">
        <v>42.602788996661701</v>
      </c>
      <c r="L20" s="26">
        <v>3.6729388124793856E-3</v>
      </c>
      <c r="M20" s="26">
        <v>1.3191099080059083E-3</v>
      </c>
      <c r="N20" s="117">
        <v>0.36729388124793855</v>
      </c>
    </row>
    <row r="21" spans="1:14" ht="15" thickBot="1" x14ac:dyDescent="0.35">
      <c r="A21" s="206"/>
      <c r="B21" s="212"/>
      <c r="C21" s="215"/>
      <c r="D21" s="208" t="s">
        <v>35</v>
      </c>
      <c r="E21" s="23" t="s">
        <v>51</v>
      </c>
      <c r="F21" s="98">
        <v>113.8031705852885</v>
      </c>
      <c r="G21" s="99">
        <v>52.244685762166817</v>
      </c>
      <c r="H21" s="168">
        <v>2.0307494770237886</v>
      </c>
      <c r="I21" s="104">
        <v>0.21686214296997069</v>
      </c>
      <c r="J21" s="168">
        <v>115.83392006231229</v>
      </c>
      <c r="K21" s="104">
        <v>52.46154790513679</v>
      </c>
      <c r="L21" s="22">
        <v>4.2752609456821545E-3</v>
      </c>
      <c r="M21" s="22">
        <v>1.624366602769015E-3</v>
      </c>
      <c r="N21" s="113">
        <v>0.42752609456821544</v>
      </c>
    </row>
    <row r="22" spans="1:14" ht="15" thickBot="1" x14ac:dyDescent="0.35">
      <c r="A22" s="206"/>
      <c r="B22" s="213"/>
      <c r="C22" s="216"/>
      <c r="D22" s="209"/>
      <c r="E22" s="24" t="s">
        <v>52</v>
      </c>
      <c r="F22" s="38">
        <v>130.90345648845849</v>
      </c>
      <c r="G22" s="101">
        <v>57.61166734216404</v>
      </c>
      <c r="H22" s="102">
        <v>2.0307494770237886</v>
      </c>
      <c r="I22" s="103">
        <v>0.21686214296997069</v>
      </c>
      <c r="J22" s="102">
        <v>132.93420596548228</v>
      </c>
      <c r="K22" s="103">
        <v>57.828529485134013</v>
      </c>
      <c r="L22" s="26">
        <v>4.9064075428317073E-3</v>
      </c>
      <c r="M22" s="26">
        <v>1.7905444222261941E-3</v>
      </c>
      <c r="N22" s="117">
        <v>0.49064075428317072</v>
      </c>
    </row>
    <row r="23" spans="1:14" ht="15" thickBot="1" x14ac:dyDescent="0.35">
      <c r="A23" s="194" t="s">
        <v>15</v>
      </c>
      <c r="B23" s="201">
        <v>89148</v>
      </c>
      <c r="C23" s="203">
        <v>106266.29197720297</v>
      </c>
      <c r="D23" s="196" t="s">
        <v>33</v>
      </c>
      <c r="E23" t="s">
        <v>51</v>
      </c>
      <c r="F23" s="91">
        <v>28.323859208494024</v>
      </c>
      <c r="G23" s="92">
        <v>14.158528800330219</v>
      </c>
      <c r="H23" s="53">
        <v>0.14787843530664893</v>
      </c>
      <c r="I23" s="93">
        <v>2.6450731181116523E-2</v>
      </c>
      <c r="J23" s="53">
        <v>28.471737643800672</v>
      </c>
      <c r="K23" s="93">
        <v>14.184979531511335</v>
      </c>
      <c r="L23" s="3">
        <v>3.1937606725670429E-4</v>
      </c>
      <c r="M23" s="3">
        <v>1.3348522158422918E-4</v>
      </c>
      <c r="N23" s="112">
        <v>3.1937606725670427E-2</v>
      </c>
    </row>
    <row r="24" spans="1:14" ht="15" thickBot="1" x14ac:dyDescent="0.35">
      <c r="A24" s="194" t="s">
        <v>15</v>
      </c>
      <c r="B24" s="201">
        <v>89148</v>
      </c>
      <c r="C24" s="203">
        <v>106266.29197720297</v>
      </c>
      <c r="D24" s="191"/>
      <c r="E24" s="1" t="s">
        <v>52</v>
      </c>
      <c r="F24" s="37">
        <v>33.169086938310208</v>
      </c>
      <c r="G24" s="94">
        <v>16.536226926107499</v>
      </c>
      <c r="H24" s="95">
        <v>0.14787843530664893</v>
      </c>
      <c r="I24" s="96">
        <v>2.6450731181116523E-2</v>
      </c>
      <c r="J24" s="95">
        <v>33.31696537361686</v>
      </c>
      <c r="K24" s="96">
        <v>16.562677657288617</v>
      </c>
      <c r="L24" s="31">
        <v>3.7372644785768454E-4</v>
      </c>
      <c r="M24" s="31">
        <v>1.5586012600159009E-4</v>
      </c>
      <c r="N24" s="115">
        <v>3.7372644785768454E-2</v>
      </c>
    </row>
    <row r="25" spans="1:14" ht="15" thickBot="1" x14ac:dyDescent="0.35">
      <c r="A25" s="194" t="s">
        <v>15</v>
      </c>
      <c r="B25" s="201">
        <v>89148</v>
      </c>
      <c r="C25" s="203">
        <v>106266.29197720297</v>
      </c>
      <c r="D25" s="190" t="s">
        <v>34</v>
      </c>
      <c r="E25" t="s">
        <v>51</v>
      </c>
      <c r="F25" s="91">
        <v>84.97157762548207</v>
      </c>
      <c r="G25" s="92">
        <v>42.475586400990643</v>
      </c>
      <c r="H25" s="53">
        <v>0.44322761415106388</v>
      </c>
      <c r="I25" s="97">
        <v>7.3818483149644065E-2</v>
      </c>
      <c r="J25" s="53">
        <v>85.414805239633139</v>
      </c>
      <c r="K25" s="97">
        <v>42.549404884140287</v>
      </c>
      <c r="L25" s="3">
        <v>9.5812362856859535E-4</v>
      </c>
      <c r="M25" s="3">
        <v>4.0040359075734286E-4</v>
      </c>
      <c r="N25" s="112">
        <v>9.581236285685954E-2</v>
      </c>
    </row>
    <row r="26" spans="1:14" ht="15" thickBot="1" x14ac:dyDescent="0.35">
      <c r="A26" s="194" t="s">
        <v>15</v>
      </c>
      <c r="B26" s="201">
        <v>89148</v>
      </c>
      <c r="C26" s="203">
        <v>106266.29197720297</v>
      </c>
      <c r="D26" s="191"/>
      <c r="E26" s="1" t="s">
        <v>52</v>
      </c>
      <c r="F26" s="37">
        <v>99.507260814930618</v>
      </c>
      <c r="G26" s="94">
        <v>49.608680778322487</v>
      </c>
      <c r="H26" s="95">
        <v>0.44322761415106388</v>
      </c>
      <c r="I26" s="96">
        <v>7.3818483149644065E-2</v>
      </c>
      <c r="J26" s="95">
        <v>99.950488429081688</v>
      </c>
      <c r="K26" s="96">
        <v>49.682499261472131</v>
      </c>
      <c r="L26" s="31">
        <v>1.121174770371536E-3</v>
      </c>
      <c r="M26" s="31">
        <v>4.6752830400942558E-4</v>
      </c>
      <c r="N26" s="115">
        <v>0.11211747703715361</v>
      </c>
    </row>
    <row r="27" spans="1:14" ht="15" thickBot="1" x14ac:dyDescent="0.35">
      <c r="A27" s="194" t="s">
        <v>15</v>
      </c>
      <c r="B27" s="201">
        <v>89148</v>
      </c>
      <c r="C27" s="203">
        <v>106266.29197720297</v>
      </c>
      <c r="D27" s="196" t="s">
        <v>31</v>
      </c>
      <c r="E27" t="s">
        <v>51</v>
      </c>
      <c r="F27" s="91">
        <v>494.70506293714465</v>
      </c>
      <c r="G27" s="92">
        <v>46.94120307588669</v>
      </c>
      <c r="H27" s="53">
        <v>1.8728314038192899</v>
      </c>
      <c r="I27" s="97">
        <v>0.32308910832660315</v>
      </c>
      <c r="J27" s="53">
        <v>496.57789434096395</v>
      </c>
      <c r="K27" s="97">
        <v>47.264292184213296</v>
      </c>
      <c r="L27" s="3">
        <v>5.570263991799748E-3</v>
      </c>
      <c r="M27" s="3">
        <v>4.4477219732436682E-4</v>
      </c>
      <c r="N27" s="116">
        <v>0.55702639917997476</v>
      </c>
    </row>
    <row r="28" spans="1:14" ht="15" thickBot="1" x14ac:dyDescent="0.35">
      <c r="A28" s="195" t="s">
        <v>15</v>
      </c>
      <c r="B28" s="201">
        <v>89148</v>
      </c>
      <c r="C28" s="203">
        <v>106266.29197720297</v>
      </c>
      <c r="D28" s="191"/>
      <c r="E28" s="1" t="s">
        <v>52</v>
      </c>
      <c r="F28" s="37">
        <v>511.94457620045119</v>
      </c>
      <c r="G28" s="94">
        <v>55.468905058477532</v>
      </c>
      <c r="H28" s="95">
        <v>1.8728314038192899</v>
      </c>
      <c r="I28" s="96">
        <v>0.32308910832660315</v>
      </c>
      <c r="J28" s="95">
        <v>513.81740760427044</v>
      </c>
      <c r="K28" s="96">
        <v>55.791994166804137</v>
      </c>
      <c r="L28" s="31">
        <v>5.7636448109241985E-3</v>
      </c>
      <c r="M28" s="31">
        <v>5.2502061687419231E-4</v>
      </c>
      <c r="N28" s="16">
        <v>0.57636448109241989</v>
      </c>
    </row>
    <row r="29" spans="1:14" ht="15" thickBot="1" x14ac:dyDescent="0.35">
      <c r="A29" s="194" t="s">
        <v>15</v>
      </c>
      <c r="B29" s="201">
        <v>89148</v>
      </c>
      <c r="C29" s="203">
        <v>106266.29197720297</v>
      </c>
      <c r="D29" s="190" t="s">
        <v>36</v>
      </c>
      <c r="E29" t="s">
        <v>51</v>
      </c>
      <c r="F29" s="91">
        <v>523.0289221456386</v>
      </c>
      <c r="G29" s="92">
        <v>61.099731876216907</v>
      </c>
      <c r="H29" s="53">
        <v>2.0207098391259395</v>
      </c>
      <c r="I29" s="97">
        <v>0.34953983950771966</v>
      </c>
      <c r="J29" s="53">
        <v>525.04963198476457</v>
      </c>
      <c r="K29" s="97">
        <v>61.449271715724628</v>
      </c>
      <c r="L29" s="3">
        <v>5.8896400590564522E-3</v>
      </c>
      <c r="M29" s="3">
        <v>5.7825741890859595E-4</v>
      </c>
      <c r="N29" s="112">
        <v>0.58896400590564524</v>
      </c>
    </row>
    <row r="30" spans="1:14" ht="15" thickBot="1" x14ac:dyDescent="0.35">
      <c r="A30" s="194" t="s">
        <v>15</v>
      </c>
      <c r="B30" s="201">
        <v>89148</v>
      </c>
      <c r="C30" s="203">
        <v>106266.29197720297</v>
      </c>
      <c r="D30" s="191"/>
      <c r="E30" s="1" t="s">
        <v>52</v>
      </c>
      <c r="F30" s="37">
        <v>545.11366313876135</v>
      </c>
      <c r="G30" s="94">
        <v>72.005131984585034</v>
      </c>
      <c r="H30" s="95">
        <v>2.0207098391259395</v>
      </c>
      <c r="I30" s="96">
        <v>0.34953983950771966</v>
      </c>
      <c r="J30" s="95">
        <v>547.13437297788732</v>
      </c>
      <c r="K30" s="96">
        <v>72.354671824092748</v>
      </c>
      <c r="L30" s="31">
        <v>6.137371258781883E-3</v>
      </c>
      <c r="M30" s="31">
        <v>6.8088074287578229E-4</v>
      </c>
      <c r="N30" s="115">
        <v>0.61373712587818829</v>
      </c>
    </row>
    <row r="31" spans="1:14" ht="15" thickBot="1" x14ac:dyDescent="0.35">
      <c r="A31" s="194" t="s">
        <v>15</v>
      </c>
      <c r="B31" s="201">
        <v>89148</v>
      </c>
      <c r="C31" s="203">
        <v>106266.29197720297</v>
      </c>
      <c r="D31" s="196" t="s">
        <v>35</v>
      </c>
      <c r="E31" t="s">
        <v>51</v>
      </c>
      <c r="F31" s="91">
        <v>579.67664056262674</v>
      </c>
      <c r="G31" s="92">
        <v>89.416789476877327</v>
      </c>
      <c r="H31" s="53">
        <v>2.3160590179703537</v>
      </c>
      <c r="I31" s="97">
        <v>0.39690759147624721</v>
      </c>
      <c r="J31" s="53">
        <v>581.9926995805971</v>
      </c>
      <c r="K31" s="97">
        <v>89.813697068353576</v>
      </c>
      <c r="L31" s="3">
        <v>6.5283876203683436E-3</v>
      </c>
      <c r="M31" s="3">
        <v>8.4517578808170958E-4</v>
      </c>
      <c r="N31" s="112">
        <v>0.65283876203683433</v>
      </c>
    </row>
    <row r="32" spans="1:14" ht="15" thickBot="1" x14ac:dyDescent="0.35">
      <c r="A32" s="194" t="s">
        <v>15</v>
      </c>
      <c r="B32" s="202">
        <v>89148</v>
      </c>
      <c r="C32" s="204">
        <v>106266.29197720297</v>
      </c>
      <c r="D32" s="191"/>
      <c r="E32" s="1" t="s">
        <v>52</v>
      </c>
      <c r="F32" s="37">
        <v>611.45183701538178</v>
      </c>
      <c r="G32" s="94">
        <v>105.07758583680001</v>
      </c>
      <c r="H32" s="95">
        <v>2.3160590179703537</v>
      </c>
      <c r="I32" s="96">
        <v>0.39690759147624721</v>
      </c>
      <c r="J32" s="95">
        <v>613.76789603335214</v>
      </c>
      <c r="K32" s="96">
        <v>105.47449342827626</v>
      </c>
      <c r="L32" s="31">
        <v>6.884819581295735E-3</v>
      </c>
      <c r="M32" s="31">
        <v>9.9254892088361784E-4</v>
      </c>
      <c r="N32" s="115">
        <v>0.68848195812957347</v>
      </c>
    </row>
    <row r="33" spans="1:14" ht="15" customHeight="1" thickBot="1" x14ac:dyDescent="0.35">
      <c r="A33" s="206" t="s">
        <v>23</v>
      </c>
      <c r="B33" s="212">
        <v>21232</v>
      </c>
      <c r="C33" s="215">
        <v>25308.990793511617</v>
      </c>
      <c r="D33" s="208" t="s">
        <v>33</v>
      </c>
      <c r="E33" s="23" t="s">
        <v>51</v>
      </c>
      <c r="F33" s="98">
        <v>21.560272181620626</v>
      </c>
      <c r="G33" s="99">
        <v>7.131260962813343</v>
      </c>
      <c r="H33" s="168">
        <v>7.5345419160530558E-2</v>
      </c>
      <c r="I33" s="100">
        <v>1.1601736414145936E-2</v>
      </c>
      <c r="J33" s="168">
        <v>21.635617600781156</v>
      </c>
      <c r="K33" s="100">
        <v>7.1428626992274893</v>
      </c>
      <c r="L33" s="22">
        <v>1.0190098719282761E-3</v>
      </c>
      <c r="M33" s="22">
        <v>2.8222629489670054E-4</v>
      </c>
      <c r="N33" s="113">
        <v>0.10190098719282761</v>
      </c>
    </row>
    <row r="34" spans="1:14" ht="15" thickBot="1" x14ac:dyDescent="0.35">
      <c r="A34" s="206" t="s">
        <v>23</v>
      </c>
      <c r="B34" s="212">
        <v>21232</v>
      </c>
      <c r="C34" s="215">
        <v>25308.990793511617</v>
      </c>
      <c r="D34" s="209"/>
      <c r="E34" s="24" t="s">
        <v>52</v>
      </c>
      <c r="F34" s="38">
        <v>23.709140040922055</v>
      </c>
      <c r="G34" s="101">
        <v>8.0728087343673245</v>
      </c>
      <c r="H34" s="102">
        <v>7.5345419160530558E-2</v>
      </c>
      <c r="I34" s="103">
        <v>1.1601736414145936E-2</v>
      </c>
      <c r="J34" s="102">
        <v>23.784485460082585</v>
      </c>
      <c r="K34" s="103">
        <v>8.0844104707814708</v>
      </c>
      <c r="L34" s="26">
        <v>1.1202187952186599E-3</v>
      </c>
      <c r="M34" s="26">
        <v>3.1942840142223466E-4</v>
      </c>
      <c r="N34" s="117">
        <v>0.11202187952186599</v>
      </c>
    </row>
    <row r="35" spans="1:14" ht="15" thickBot="1" x14ac:dyDescent="0.35">
      <c r="A35" s="206" t="s">
        <v>23</v>
      </c>
      <c r="B35" s="212">
        <v>21232</v>
      </c>
      <c r="C35" s="215">
        <v>25308.990793511617</v>
      </c>
      <c r="D35" s="210" t="s">
        <v>34</v>
      </c>
      <c r="E35" s="23" t="s">
        <v>51</v>
      </c>
      <c r="F35" s="98">
        <v>55.080816544861882</v>
      </c>
      <c r="G35" s="99">
        <v>21.393782888440029</v>
      </c>
      <c r="H35" s="168">
        <v>0.22774003776141483</v>
      </c>
      <c r="I35" s="104">
        <v>3.2739163771055832E-2</v>
      </c>
      <c r="J35" s="168">
        <v>55.308556582623297</v>
      </c>
      <c r="K35" s="104">
        <v>21.426522052211084</v>
      </c>
      <c r="L35" s="22">
        <v>2.6049621600708031E-3</v>
      </c>
      <c r="M35" s="22">
        <v>8.4659725182341643E-4</v>
      </c>
      <c r="N35" s="113">
        <v>0.26049621600708034</v>
      </c>
    </row>
    <row r="36" spans="1:14" ht="15" thickBot="1" x14ac:dyDescent="0.35">
      <c r="A36" s="206" t="s">
        <v>23</v>
      </c>
      <c r="B36" s="212">
        <v>21232</v>
      </c>
      <c r="C36" s="215">
        <v>25308.990793511617</v>
      </c>
      <c r="D36" s="209"/>
      <c r="E36" s="24" t="s">
        <v>52</v>
      </c>
      <c r="F36" s="38">
        <v>61.527420122766159</v>
      </c>
      <c r="G36" s="101">
        <v>24.21842620310197</v>
      </c>
      <c r="H36" s="102">
        <v>0.22774003776141483</v>
      </c>
      <c r="I36" s="103">
        <v>3.2739163771055832E-2</v>
      </c>
      <c r="J36" s="102">
        <v>61.755160160527574</v>
      </c>
      <c r="K36" s="103">
        <v>24.251165366873025</v>
      </c>
      <c r="L36" s="26">
        <v>2.9085889299419543E-3</v>
      </c>
      <c r="M36" s="26">
        <v>9.5820357140001869E-4</v>
      </c>
      <c r="N36" s="117">
        <v>0.29085889299419543</v>
      </c>
    </row>
    <row r="37" spans="1:14" ht="15" thickBot="1" x14ac:dyDescent="0.35">
      <c r="A37" s="206" t="s">
        <v>23</v>
      </c>
      <c r="B37" s="212">
        <v>21232</v>
      </c>
      <c r="C37" s="215">
        <v>25308.990793511617</v>
      </c>
      <c r="D37" s="208" t="s">
        <v>31</v>
      </c>
      <c r="E37" s="23" t="s">
        <v>51</v>
      </c>
      <c r="F37" s="98">
        <v>57.856386338240526</v>
      </c>
      <c r="G37" s="99">
        <v>31.071952568826688</v>
      </c>
      <c r="H37" s="168">
        <v>0.96060007229840083</v>
      </c>
      <c r="I37" s="104">
        <v>0.14264823445717362</v>
      </c>
      <c r="J37" s="168">
        <v>58.816986410538924</v>
      </c>
      <c r="K37" s="104">
        <v>31.214600803283862</v>
      </c>
      <c r="L37" s="22">
        <v>2.7702047103682612E-3</v>
      </c>
      <c r="M37" s="22">
        <v>1.23334039898921E-3</v>
      </c>
      <c r="N37" s="118">
        <v>0.27702047103682614</v>
      </c>
    </row>
    <row r="38" spans="1:14" ht="15" thickBot="1" x14ac:dyDescent="0.35">
      <c r="A38" s="225" t="s">
        <v>23</v>
      </c>
      <c r="B38" s="212">
        <v>21232</v>
      </c>
      <c r="C38" s="215">
        <v>25308.990793511617</v>
      </c>
      <c r="D38" s="209"/>
      <c r="E38" s="24" t="s">
        <v>52</v>
      </c>
      <c r="F38" s="38">
        <v>66.502721011085157</v>
      </c>
      <c r="G38" s="101">
        <v>34.521575634648002</v>
      </c>
      <c r="H38" s="102">
        <v>0.96060007229840083</v>
      </c>
      <c r="I38" s="103">
        <v>0.14264823445717362</v>
      </c>
      <c r="J38" s="102">
        <v>67.463321083383562</v>
      </c>
      <c r="K38" s="103">
        <v>34.664223869105179</v>
      </c>
      <c r="L38" s="26">
        <v>3.1774359967682536E-3</v>
      </c>
      <c r="M38" s="26">
        <v>1.3696407000942895E-3</v>
      </c>
      <c r="N38" s="114">
        <v>0.31774359967682536</v>
      </c>
    </row>
    <row r="39" spans="1:14" ht="15" thickBot="1" x14ac:dyDescent="0.35">
      <c r="A39" s="206" t="s">
        <v>23</v>
      </c>
      <c r="B39" s="212">
        <v>21232</v>
      </c>
      <c r="C39" s="215">
        <v>25308.990793511617</v>
      </c>
      <c r="D39" s="210" t="s">
        <v>36</v>
      </c>
      <c r="E39" s="23" t="s">
        <v>51</v>
      </c>
      <c r="F39" s="98">
        <v>79.416658519861159</v>
      </c>
      <c r="G39" s="99">
        <v>38.203213531640031</v>
      </c>
      <c r="H39" s="168">
        <v>1.0359454914589314</v>
      </c>
      <c r="I39" s="104">
        <v>0.15424997087131956</v>
      </c>
      <c r="J39" s="168">
        <v>80.452604011320091</v>
      </c>
      <c r="K39" s="104">
        <v>38.357463502511351</v>
      </c>
      <c r="L39" s="22">
        <v>3.7892145822965378E-3</v>
      </c>
      <c r="M39" s="22">
        <v>1.5155666938859106E-3</v>
      </c>
      <c r="N39" s="113">
        <v>0.37892145822965378</v>
      </c>
    </row>
    <row r="40" spans="1:14" ht="15" thickBot="1" x14ac:dyDescent="0.35">
      <c r="A40" s="206" t="s">
        <v>23</v>
      </c>
      <c r="B40" s="212">
        <v>21232</v>
      </c>
      <c r="C40" s="215">
        <v>25308.990793511617</v>
      </c>
      <c r="D40" s="209"/>
      <c r="E40" s="24" t="s">
        <v>52</v>
      </c>
      <c r="F40" s="38">
        <v>90.211861052007208</v>
      </c>
      <c r="G40" s="101">
        <v>42.59438436901533</v>
      </c>
      <c r="H40" s="102">
        <v>1.0359454914589314</v>
      </c>
      <c r="I40" s="103">
        <v>0.15424997087131956</v>
      </c>
      <c r="J40" s="102">
        <v>91.24780654346614</v>
      </c>
      <c r="K40" s="103">
        <v>42.74863433988665</v>
      </c>
      <c r="L40" s="26">
        <v>4.2976547919869133E-3</v>
      </c>
      <c r="M40" s="26">
        <v>1.6890691015165242E-3</v>
      </c>
      <c r="N40" s="117">
        <v>0.42976547919869135</v>
      </c>
    </row>
    <row r="41" spans="1:14" ht="15" thickBot="1" x14ac:dyDescent="0.35">
      <c r="A41" s="206" t="s">
        <v>23</v>
      </c>
      <c r="B41" s="212">
        <v>21232</v>
      </c>
      <c r="C41" s="215">
        <v>25308.990793511617</v>
      </c>
      <c r="D41" s="208" t="s">
        <v>35</v>
      </c>
      <c r="E41" s="23" t="s">
        <v>51</v>
      </c>
      <c r="F41" s="98">
        <v>112.9372028831024</v>
      </c>
      <c r="G41" s="99">
        <v>52.465735457266717</v>
      </c>
      <c r="H41" s="168">
        <v>1.1883401100598157</v>
      </c>
      <c r="I41" s="104">
        <v>0.17538739822822946</v>
      </c>
      <c r="J41" s="168">
        <v>114.12554299316221</v>
      </c>
      <c r="K41" s="104">
        <v>52.641122855494949</v>
      </c>
      <c r="L41" s="22">
        <v>5.3751668704390644E-3</v>
      </c>
      <c r="M41" s="22">
        <v>2.0799376508126265E-3</v>
      </c>
      <c r="N41" s="113">
        <v>0.53751668704390643</v>
      </c>
    </row>
    <row r="42" spans="1:14" ht="15" thickBot="1" x14ac:dyDescent="0.35">
      <c r="A42" s="206" t="s">
        <v>23</v>
      </c>
      <c r="B42" s="213">
        <v>21232</v>
      </c>
      <c r="C42" s="216">
        <v>25308.990793511617</v>
      </c>
      <c r="D42" s="209"/>
      <c r="E42" s="24" t="s">
        <v>52</v>
      </c>
      <c r="F42" s="38">
        <v>128.03014113385132</v>
      </c>
      <c r="G42" s="101">
        <v>58.740001837749972</v>
      </c>
      <c r="H42" s="102">
        <v>1.1883401100598157</v>
      </c>
      <c r="I42" s="103">
        <v>0.17538739822822946</v>
      </c>
      <c r="J42" s="102">
        <v>129.21848124391113</v>
      </c>
      <c r="K42" s="103">
        <v>58.915389235978203</v>
      </c>
      <c r="L42" s="26">
        <v>6.0860249267102075E-3</v>
      </c>
      <c r="M42" s="26">
        <v>2.3278442714943083E-3</v>
      </c>
      <c r="N42" s="117">
        <v>0.60860249267102073</v>
      </c>
    </row>
    <row r="43" spans="1:14" ht="15" thickBot="1" x14ac:dyDescent="0.35">
      <c r="A43" s="194" t="s">
        <v>8</v>
      </c>
      <c r="B43" s="201">
        <v>36600</v>
      </c>
      <c r="C43" s="203">
        <v>43627.970188513806</v>
      </c>
      <c r="D43" s="196" t="s">
        <v>33</v>
      </c>
      <c r="E43" t="s">
        <v>51</v>
      </c>
      <c r="F43" s="91">
        <v>68.721465614076891</v>
      </c>
      <c r="G43" s="92">
        <v>20.128498023050788</v>
      </c>
      <c r="H43" s="53">
        <v>0.10104288672685026</v>
      </c>
      <c r="I43" s="93">
        <v>2.4531595501786713E-2</v>
      </c>
      <c r="J43" s="53">
        <v>68.822508500803735</v>
      </c>
      <c r="K43" s="93">
        <v>20.153029618552576</v>
      </c>
      <c r="L43" s="3">
        <v>1.880396407125785E-3</v>
      </c>
      <c r="M43" s="3">
        <v>4.6192911408604527E-4</v>
      </c>
      <c r="N43" s="112">
        <v>0.1880396407125785</v>
      </c>
    </row>
    <row r="44" spans="1:14" ht="15.75" customHeight="1" thickBot="1" x14ac:dyDescent="0.35">
      <c r="A44" s="194" t="s">
        <v>8</v>
      </c>
      <c r="B44" s="201">
        <v>36600</v>
      </c>
      <c r="C44" s="203">
        <v>43627.970188513806</v>
      </c>
      <c r="D44" s="191"/>
      <c r="E44" s="1" t="s">
        <v>52</v>
      </c>
      <c r="F44" s="37">
        <v>73.922731067512089</v>
      </c>
      <c r="G44" s="94">
        <v>22.682747579005408</v>
      </c>
      <c r="H44" s="95">
        <v>0.10104288672685026</v>
      </c>
      <c r="I44" s="96">
        <v>2.4531595501786713E-2</v>
      </c>
      <c r="J44" s="95">
        <v>74.023773954238933</v>
      </c>
      <c r="K44" s="96">
        <v>22.707279174507196</v>
      </c>
      <c r="L44" s="31">
        <v>2.0225074850884956E-3</v>
      </c>
      <c r="M44" s="31">
        <v>5.2047526108573068E-4</v>
      </c>
      <c r="N44" s="115">
        <v>0.20225074850884955</v>
      </c>
    </row>
    <row r="45" spans="1:14" ht="15" thickBot="1" x14ac:dyDescent="0.35">
      <c r="A45" s="194" t="s">
        <v>8</v>
      </c>
      <c r="B45" s="201">
        <v>36600</v>
      </c>
      <c r="C45" s="203">
        <v>43627.970188513806</v>
      </c>
      <c r="D45" s="190" t="s">
        <v>34</v>
      </c>
      <c r="E45" t="s">
        <v>51</v>
      </c>
      <c r="F45" s="91">
        <v>198.56439684223071</v>
      </c>
      <c r="G45" s="92">
        <v>60.385494069152358</v>
      </c>
      <c r="H45" s="53">
        <v>0.29626661793826736</v>
      </c>
      <c r="I45" s="97">
        <v>6.7218788004764579E-2</v>
      </c>
      <c r="J45" s="53">
        <v>198.86066346016898</v>
      </c>
      <c r="K45" s="97">
        <v>60.452712857157124</v>
      </c>
      <c r="L45" s="3">
        <v>5.4333514606603548E-3</v>
      </c>
      <c r="M45" s="3">
        <v>1.3856411975149113E-3</v>
      </c>
      <c r="N45" s="112">
        <v>0.5433351460660355</v>
      </c>
    </row>
    <row r="46" spans="1:14" ht="15" thickBot="1" x14ac:dyDescent="0.35">
      <c r="A46" s="194" t="s">
        <v>8</v>
      </c>
      <c r="B46" s="201">
        <v>36600</v>
      </c>
      <c r="C46" s="203">
        <v>43627.970188513806</v>
      </c>
      <c r="D46" s="191"/>
      <c r="E46" s="1" t="s">
        <v>52</v>
      </c>
      <c r="F46" s="37">
        <v>214.16819320253626</v>
      </c>
      <c r="G46" s="94">
        <v>68.04824273701621</v>
      </c>
      <c r="H46" s="95">
        <v>0.29626661793826736</v>
      </c>
      <c r="I46" s="96">
        <v>6.7218788004764579E-2</v>
      </c>
      <c r="J46" s="95">
        <v>214.46445982047453</v>
      </c>
      <c r="K46" s="96">
        <v>68.115461525020976</v>
      </c>
      <c r="L46" s="31">
        <v>5.8596846945484843E-3</v>
      </c>
      <c r="M46" s="31">
        <v>1.5612796385139672E-3</v>
      </c>
      <c r="N46" s="115">
        <v>0.58596846945484837</v>
      </c>
    </row>
    <row r="47" spans="1:14" ht="15" thickBot="1" x14ac:dyDescent="0.35">
      <c r="A47" s="194" t="s">
        <v>8</v>
      </c>
      <c r="B47" s="201">
        <v>36600</v>
      </c>
      <c r="C47" s="203">
        <v>43627.970188513806</v>
      </c>
      <c r="D47" s="196" t="s">
        <v>31</v>
      </c>
      <c r="E47" t="s">
        <v>51</v>
      </c>
      <c r="F47" s="91">
        <v>187.23360615769664</v>
      </c>
      <c r="G47" s="92">
        <v>75.079106946900964</v>
      </c>
      <c r="H47" s="53">
        <v>1.2577173238914714</v>
      </c>
      <c r="I47" s="97">
        <v>0.29642710958001417</v>
      </c>
      <c r="J47" s="53">
        <v>188.49132348158813</v>
      </c>
      <c r="K47" s="97">
        <v>75.375534056480973</v>
      </c>
      <c r="L47" s="3">
        <v>5.1500361606991287E-3</v>
      </c>
      <c r="M47" s="3">
        <v>1.7276883093755651E-3</v>
      </c>
      <c r="N47" s="116">
        <v>0.51500361606991285</v>
      </c>
    </row>
    <row r="48" spans="1:14" ht="15" thickBot="1" x14ac:dyDescent="0.35">
      <c r="A48" s="195" t="s">
        <v>8</v>
      </c>
      <c r="B48" s="201">
        <v>36600</v>
      </c>
      <c r="C48" s="203">
        <v>43627.970188513806</v>
      </c>
      <c r="D48" s="191"/>
      <c r="E48" s="1" t="s">
        <v>52</v>
      </c>
      <c r="F48" s="37">
        <v>205.72612535397974</v>
      </c>
      <c r="G48" s="94">
        <v>84.240017142439513</v>
      </c>
      <c r="H48" s="95">
        <v>1.2577173238914714</v>
      </c>
      <c r="I48" s="96">
        <v>0.29642710958001417</v>
      </c>
      <c r="J48" s="95">
        <v>206.98384267787122</v>
      </c>
      <c r="K48" s="96">
        <v>84.536444252019521</v>
      </c>
      <c r="L48" s="31">
        <v>5.6552962480292688E-3</v>
      </c>
      <c r="M48" s="31">
        <v>1.9376662239096315E-3</v>
      </c>
      <c r="N48" s="16">
        <v>0.5655296248029269</v>
      </c>
    </row>
    <row r="49" spans="1:14" ht="15" thickBot="1" x14ac:dyDescent="0.35">
      <c r="A49" s="194" t="s">
        <v>8</v>
      </c>
      <c r="B49" s="201">
        <v>36600</v>
      </c>
      <c r="C49" s="203">
        <v>43627.970188513806</v>
      </c>
      <c r="D49" s="190" t="s">
        <v>36</v>
      </c>
      <c r="E49" t="s">
        <v>51</v>
      </c>
      <c r="F49" s="91">
        <v>255.95507177177353</v>
      </c>
      <c r="G49" s="92">
        <v>95.207604969951745</v>
      </c>
      <c r="H49" s="53">
        <v>1.3587602106183214</v>
      </c>
      <c r="I49" s="97">
        <v>0.32095870508180085</v>
      </c>
      <c r="J49" s="53">
        <v>257.31383198239183</v>
      </c>
      <c r="K49" s="97">
        <v>95.528563675033553</v>
      </c>
      <c r="L49" s="3">
        <v>7.0304325678249135E-3</v>
      </c>
      <c r="M49" s="3">
        <v>2.1896174234616104E-3</v>
      </c>
      <c r="N49" s="112">
        <v>0.70304325678249135</v>
      </c>
    </row>
    <row r="50" spans="1:14" ht="15" thickBot="1" x14ac:dyDescent="0.35">
      <c r="A50" s="194" t="s">
        <v>8</v>
      </c>
      <c r="B50" s="201">
        <v>36600</v>
      </c>
      <c r="C50" s="203">
        <v>43627.970188513806</v>
      </c>
      <c r="D50" s="191"/>
      <c r="E50" s="1" t="s">
        <v>52</v>
      </c>
      <c r="F50" s="37">
        <v>279.64885642149181</v>
      </c>
      <c r="G50" s="94">
        <v>106.92276472144492</v>
      </c>
      <c r="H50" s="95">
        <v>1.3587602106183214</v>
      </c>
      <c r="I50" s="96">
        <v>0.32095870508180085</v>
      </c>
      <c r="J50" s="95">
        <v>281.00761663211011</v>
      </c>
      <c r="K50" s="96">
        <v>107.24372342652673</v>
      </c>
      <c r="L50" s="31">
        <v>7.6778037331177631E-3</v>
      </c>
      <c r="M50" s="31">
        <v>2.4581414849953625E-3</v>
      </c>
      <c r="N50" s="115">
        <v>0.76778037331177629</v>
      </c>
    </row>
    <row r="51" spans="1:14" ht="15" thickBot="1" x14ac:dyDescent="0.35">
      <c r="A51" s="194" t="s">
        <v>8</v>
      </c>
      <c r="B51" s="201">
        <v>36600</v>
      </c>
      <c r="C51" s="203">
        <v>43627.970188513806</v>
      </c>
      <c r="D51" s="196" t="s">
        <v>35</v>
      </c>
      <c r="E51" t="s">
        <v>51</v>
      </c>
      <c r="F51" s="91">
        <v>385.79800299992735</v>
      </c>
      <c r="G51" s="92">
        <v>135.46460101605334</v>
      </c>
      <c r="H51" s="53">
        <v>1.5539839418297388</v>
      </c>
      <c r="I51" s="97">
        <v>0.36364589758477867</v>
      </c>
      <c r="J51" s="53">
        <v>387.3519869417571</v>
      </c>
      <c r="K51" s="97">
        <v>135.82824691363811</v>
      </c>
      <c r="L51" s="3">
        <v>1.0583387621359484E-2</v>
      </c>
      <c r="M51" s="3">
        <v>3.1133295068904768E-3</v>
      </c>
      <c r="N51" s="112">
        <v>1.0583387621359484</v>
      </c>
    </row>
    <row r="52" spans="1:14" ht="15" thickBot="1" x14ac:dyDescent="0.35">
      <c r="A52" s="194" t="s">
        <v>8</v>
      </c>
      <c r="B52" s="202">
        <v>36600</v>
      </c>
      <c r="C52" s="204">
        <v>43627.970188513806</v>
      </c>
      <c r="D52" s="191"/>
      <c r="E52" s="1" t="s">
        <v>52</v>
      </c>
      <c r="F52" s="37">
        <v>419.894318556516</v>
      </c>
      <c r="G52" s="94">
        <v>152.28825987945572</v>
      </c>
      <c r="H52" s="95">
        <v>1.5539839418297388</v>
      </c>
      <c r="I52" s="96">
        <v>0.36364589758477867</v>
      </c>
      <c r="J52" s="95">
        <v>421.44830249834575</v>
      </c>
      <c r="K52" s="96">
        <v>152.6519057770405</v>
      </c>
      <c r="L52" s="31">
        <v>1.1514980942577753E-2</v>
      </c>
      <c r="M52" s="31">
        <v>3.4989458624235989E-3</v>
      </c>
      <c r="N52" s="115">
        <v>1.1514980942577753</v>
      </c>
    </row>
    <row r="53" spans="1:14" ht="15" customHeight="1" thickBot="1" x14ac:dyDescent="0.35">
      <c r="A53" s="206" t="s">
        <v>24</v>
      </c>
      <c r="B53" s="212">
        <v>11992</v>
      </c>
      <c r="C53" s="215">
        <v>14294.716352476984</v>
      </c>
      <c r="D53" s="208" t="s">
        <v>33</v>
      </c>
      <c r="E53" s="23" t="s">
        <v>51</v>
      </c>
      <c r="F53" s="98">
        <v>6.6167902903181286</v>
      </c>
      <c r="G53" s="99">
        <v>1.6437460788629072</v>
      </c>
      <c r="H53" s="168">
        <v>3.9327793830579404E-2</v>
      </c>
      <c r="I53" s="100">
        <v>4.1358809171978782E-3</v>
      </c>
      <c r="J53" s="168">
        <v>6.6561180841487078</v>
      </c>
      <c r="K53" s="100">
        <v>1.6478819597801051</v>
      </c>
      <c r="L53" s="22">
        <v>5.5504653803775087E-4</v>
      </c>
      <c r="M53" s="22">
        <v>1.1527909467714346E-4</v>
      </c>
      <c r="N53" s="113">
        <v>5.5504653803775089E-2</v>
      </c>
    </row>
    <row r="54" spans="1:14" ht="15" thickBot="1" x14ac:dyDescent="0.35">
      <c r="A54" s="206" t="s">
        <v>24</v>
      </c>
      <c r="B54" s="212">
        <v>11992</v>
      </c>
      <c r="C54" s="215">
        <v>14294.716352476984</v>
      </c>
      <c r="D54" s="209"/>
      <c r="E54" s="24" t="s">
        <v>52</v>
      </c>
      <c r="F54" s="38">
        <v>35.950587774555693</v>
      </c>
      <c r="G54" s="101">
        <v>2.8588328395081675</v>
      </c>
      <c r="H54" s="102">
        <v>3.9327793830579404E-2</v>
      </c>
      <c r="I54" s="103">
        <v>4.1358809171978782E-3</v>
      </c>
      <c r="J54" s="102">
        <v>35.989915568386273</v>
      </c>
      <c r="K54" s="103">
        <v>2.8629687204253655</v>
      </c>
      <c r="L54" s="26">
        <v>3.0011604043017237E-3</v>
      </c>
      <c r="M54" s="26">
        <v>2.0028160404380959E-4</v>
      </c>
      <c r="N54" s="117">
        <v>0.30011604043017237</v>
      </c>
    </row>
    <row r="55" spans="1:14" ht="15" thickBot="1" x14ac:dyDescent="0.35">
      <c r="A55" s="206" t="s">
        <v>24</v>
      </c>
      <c r="B55" s="212">
        <v>11992</v>
      </c>
      <c r="C55" s="215">
        <v>14294.716352476984</v>
      </c>
      <c r="D55" s="210" t="s">
        <v>34</v>
      </c>
      <c r="E55" s="23" t="s">
        <v>51</v>
      </c>
      <c r="F55" s="98">
        <v>19.850370870954428</v>
      </c>
      <c r="G55" s="99">
        <v>4.9312382365887206</v>
      </c>
      <c r="H55" s="168">
        <v>0.12082967688154508</v>
      </c>
      <c r="I55" s="104">
        <v>1.2100615779194343E-2</v>
      </c>
      <c r="J55" s="168">
        <v>19.971200547835974</v>
      </c>
      <c r="K55" s="104">
        <v>4.9433388523679147</v>
      </c>
      <c r="L55" s="22">
        <v>1.6653769636287502E-3</v>
      </c>
      <c r="M55" s="22">
        <v>3.4581580567783247E-4</v>
      </c>
      <c r="N55" s="113">
        <v>0.16653769636287502</v>
      </c>
    </row>
    <row r="56" spans="1:14" ht="15" thickBot="1" x14ac:dyDescent="0.35">
      <c r="A56" s="206" t="s">
        <v>24</v>
      </c>
      <c r="B56" s="212">
        <v>11992</v>
      </c>
      <c r="C56" s="215">
        <v>14294.716352476984</v>
      </c>
      <c r="D56" s="209"/>
      <c r="E56" s="24" t="s">
        <v>52</v>
      </c>
      <c r="F56" s="38">
        <v>107.85176332366711</v>
      </c>
      <c r="G56" s="101">
        <v>8.5764985185245024</v>
      </c>
      <c r="H56" s="102">
        <v>0.12082967688154508</v>
      </c>
      <c r="I56" s="103">
        <v>1.2100615779194343E-2</v>
      </c>
      <c r="J56" s="102">
        <v>107.97259300054866</v>
      </c>
      <c r="K56" s="103">
        <v>8.5885991343036974</v>
      </c>
      <c r="L56" s="26">
        <v>9.0037185624206682E-3</v>
      </c>
      <c r="M56" s="26">
        <v>6.0082333377783101E-4</v>
      </c>
      <c r="N56" s="117">
        <v>0.90037185624206684</v>
      </c>
    </row>
    <row r="57" spans="1:14" ht="15" thickBot="1" x14ac:dyDescent="0.35">
      <c r="A57" s="206" t="s">
        <v>24</v>
      </c>
      <c r="B57" s="212">
        <v>11992</v>
      </c>
      <c r="C57" s="215">
        <v>14294.716352476984</v>
      </c>
      <c r="D57" s="208" t="s">
        <v>31</v>
      </c>
      <c r="E57" s="23" t="s">
        <v>51</v>
      </c>
      <c r="F57" s="98">
        <v>21.156113934137078</v>
      </c>
      <c r="G57" s="99">
        <v>5.8773285379418159</v>
      </c>
      <c r="H57" s="168">
        <v>0.50792814037195355</v>
      </c>
      <c r="I57" s="104">
        <v>5.1964747013429645E-2</v>
      </c>
      <c r="J57" s="168">
        <v>21.66404207450903</v>
      </c>
      <c r="K57" s="104">
        <v>5.9292932849552455</v>
      </c>
      <c r="L57" s="22">
        <v>1.8065412003426477E-3</v>
      </c>
      <c r="M57" s="22">
        <v>4.1478915277166862E-4</v>
      </c>
      <c r="N57" s="118">
        <v>0.18065412003426476</v>
      </c>
    </row>
    <row r="58" spans="1:14" ht="15" thickBot="1" x14ac:dyDescent="0.35">
      <c r="A58" s="225" t="s">
        <v>24</v>
      </c>
      <c r="B58" s="212">
        <v>11992</v>
      </c>
      <c r="C58" s="215">
        <v>14294.716352476984</v>
      </c>
      <c r="D58" s="209"/>
      <c r="E58" s="24" t="s">
        <v>52</v>
      </c>
      <c r="F58" s="38">
        <v>226.97368940167314</v>
      </c>
      <c r="G58" s="101">
        <v>13.630563316046384</v>
      </c>
      <c r="H58" s="102">
        <v>0.50792814037195355</v>
      </c>
      <c r="I58" s="103">
        <v>5.1964747013429645E-2</v>
      </c>
      <c r="J58" s="102">
        <v>227.48161754204509</v>
      </c>
      <c r="K58" s="103">
        <v>13.682528063059813</v>
      </c>
      <c r="L58" s="26">
        <v>1.8969447760343986E-2</v>
      </c>
      <c r="M58" s="26">
        <v>9.5717380643855229E-4</v>
      </c>
      <c r="N58" s="114">
        <v>1.8969447760343987</v>
      </c>
    </row>
    <row r="59" spans="1:14" ht="15" thickBot="1" x14ac:dyDescent="0.35">
      <c r="A59" s="206" t="s">
        <v>24</v>
      </c>
      <c r="B59" s="212">
        <v>11992</v>
      </c>
      <c r="C59" s="215">
        <v>14294.716352476984</v>
      </c>
      <c r="D59" s="210" t="s">
        <v>36</v>
      </c>
      <c r="E59" s="23" t="s">
        <v>51</v>
      </c>
      <c r="F59" s="98">
        <v>27.772904224455193</v>
      </c>
      <c r="G59" s="99">
        <v>7.5210746168047216</v>
      </c>
      <c r="H59" s="168">
        <v>0.54725593420253293</v>
      </c>
      <c r="I59" s="104">
        <v>5.6100627930627534E-2</v>
      </c>
      <c r="J59" s="168">
        <v>28.320160158657725</v>
      </c>
      <c r="K59" s="104">
        <v>7.5771752447353489</v>
      </c>
      <c r="L59" s="22">
        <v>2.3615877383803973E-3</v>
      </c>
      <c r="M59" s="22">
        <v>5.3006824744881195E-4</v>
      </c>
      <c r="N59" s="113">
        <v>0.23615877383803974</v>
      </c>
    </row>
    <row r="60" spans="1:14" ht="15" thickBot="1" x14ac:dyDescent="0.35">
      <c r="A60" s="206" t="s">
        <v>24</v>
      </c>
      <c r="B60" s="212">
        <v>11992</v>
      </c>
      <c r="C60" s="215">
        <v>14294.716352476984</v>
      </c>
      <c r="D60" s="209"/>
      <c r="E60" s="24" t="s">
        <v>52</v>
      </c>
      <c r="F60" s="38">
        <v>262.92427717622883</v>
      </c>
      <c r="G60" s="101">
        <v>16.489396155554552</v>
      </c>
      <c r="H60" s="102">
        <v>0.54725593420253293</v>
      </c>
      <c r="I60" s="103">
        <v>5.6100627930627534E-2</v>
      </c>
      <c r="J60" s="102">
        <v>263.47153311043138</v>
      </c>
      <c r="K60" s="103">
        <v>16.545496783485181</v>
      </c>
      <c r="L60" s="26">
        <v>2.1970608164645713E-2</v>
      </c>
      <c r="M60" s="26">
        <v>1.157455410482362E-3</v>
      </c>
      <c r="N60" s="117">
        <v>2.1970608164645711</v>
      </c>
    </row>
    <row r="61" spans="1:14" ht="15" thickBot="1" x14ac:dyDescent="0.35">
      <c r="A61" s="206" t="s">
        <v>24</v>
      </c>
      <c r="B61" s="212">
        <v>11992</v>
      </c>
      <c r="C61" s="215">
        <v>14294.716352476984</v>
      </c>
      <c r="D61" s="208" t="s">
        <v>35</v>
      </c>
      <c r="E61" s="23" t="s">
        <v>51</v>
      </c>
      <c r="F61" s="98">
        <v>41.006484805091475</v>
      </c>
      <c r="G61" s="99">
        <v>10.808566774530536</v>
      </c>
      <c r="H61" s="168">
        <v>0.62875781725349844</v>
      </c>
      <c r="I61" s="104">
        <v>6.4065362792623981E-2</v>
      </c>
      <c r="J61" s="168">
        <v>41.635242622344975</v>
      </c>
      <c r="K61" s="104">
        <v>10.87263213732316</v>
      </c>
      <c r="L61" s="22">
        <v>3.4719181639713955E-3</v>
      </c>
      <c r="M61" s="22">
        <v>7.6060495844950109E-4</v>
      </c>
      <c r="N61" s="113">
        <v>0.34719181639713953</v>
      </c>
    </row>
    <row r="62" spans="1:14" ht="15" thickBot="1" x14ac:dyDescent="0.35">
      <c r="A62" s="206" t="s">
        <v>24</v>
      </c>
      <c r="B62" s="213">
        <v>11992</v>
      </c>
      <c r="C62" s="216">
        <v>14294.716352476984</v>
      </c>
      <c r="D62" s="209"/>
      <c r="E62" s="24" t="s">
        <v>52</v>
      </c>
      <c r="F62" s="38">
        <v>334.82545272534026</v>
      </c>
      <c r="G62" s="101">
        <v>22.207061834570887</v>
      </c>
      <c r="H62" s="102">
        <v>0.62875781725349844</v>
      </c>
      <c r="I62" s="103">
        <v>6.4065362792623981E-2</v>
      </c>
      <c r="J62" s="102">
        <v>335.45421054259373</v>
      </c>
      <c r="K62" s="103">
        <v>22.271127197363512</v>
      </c>
      <c r="L62" s="26">
        <v>2.7973166322764653E-2</v>
      </c>
      <c r="M62" s="26">
        <v>1.5579971402163834E-3</v>
      </c>
      <c r="N62" s="117">
        <v>2.7973166322764653</v>
      </c>
    </row>
    <row r="63" spans="1:14" ht="15" thickBot="1" x14ac:dyDescent="0.35">
      <c r="A63" s="194" t="s">
        <v>14</v>
      </c>
      <c r="B63" s="201">
        <v>5790</v>
      </c>
      <c r="C63" s="203">
        <v>6901.8018412976753</v>
      </c>
      <c r="D63" s="196" t="s">
        <v>33</v>
      </c>
      <c r="E63" t="s">
        <v>51</v>
      </c>
      <c r="F63" s="91">
        <v>3.5956160055778219</v>
      </c>
      <c r="G63" s="92">
        <v>1.462250984353207</v>
      </c>
      <c r="H63" s="53">
        <v>3.4021271201751739E-2</v>
      </c>
      <c r="I63" s="93">
        <v>3.7969369546275705E-3</v>
      </c>
      <c r="J63" s="53">
        <v>3.6296372767795737</v>
      </c>
      <c r="K63" s="93">
        <v>1.4660479213078346</v>
      </c>
      <c r="L63" s="3">
        <v>6.268803586838642E-4</v>
      </c>
      <c r="M63" s="3">
        <v>2.1241524387669011E-4</v>
      </c>
      <c r="N63" s="112">
        <v>6.2688035868386421E-2</v>
      </c>
    </row>
    <row r="64" spans="1:14" ht="15" thickBot="1" x14ac:dyDescent="0.35">
      <c r="A64" s="194" t="s">
        <v>14</v>
      </c>
      <c r="B64" s="201">
        <v>5790</v>
      </c>
      <c r="C64" s="203">
        <v>6901.8018412976753</v>
      </c>
      <c r="D64" s="191"/>
      <c r="E64" s="1" t="s">
        <v>52</v>
      </c>
      <c r="F64" s="37">
        <v>6.534512490511684</v>
      </c>
      <c r="G64" s="94">
        <v>1.7798876130909393</v>
      </c>
      <c r="H64" s="95">
        <v>3.4021271201751739E-2</v>
      </c>
      <c r="I64" s="96">
        <v>3.7969369546275705E-3</v>
      </c>
      <c r="J64" s="95">
        <v>6.5685337617134358</v>
      </c>
      <c r="K64" s="96">
        <v>1.7836845500455669</v>
      </c>
      <c r="L64" s="31">
        <v>1.1344617895878127E-3</v>
      </c>
      <c r="M64" s="31">
        <v>2.5843751980427751E-4</v>
      </c>
      <c r="N64" s="115">
        <v>0.11344617895878127</v>
      </c>
    </row>
    <row r="65" spans="1:14" ht="15" thickBot="1" x14ac:dyDescent="0.35">
      <c r="A65" s="194" t="s">
        <v>14</v>
      </c>
      <c r="B65" s="201">
        <v>5790</v>
      </c>
      <c r="C65" s="203">
        <v>6901.8018412976753</v>
      </c>
      <c r="D65" s="190" t="s">
        <v>34</v>
      </c>
      <c r="E65" t="s">
        <v>51</v>
      </c>
      <c r="F65" s="91">
        <v>10.786848016733465</v>
      </c>
      <c r="G65" s="92">
        <v>4.386752953059621</v>
      </c>
      <c r="H65" s="53">
        <v>0.10430258987133796</v>
      </c>
      <c r="I65" s="97">
        <v>1.1037165212340185E-2</v>
      </c>
      <c r="J65" s="53">
        <v>10.891150606604803</v>
      </c>
      <c r="K65" s="97">
        <v>4.3977901182719608</v>
      </c>
      <c r="L65" s="3">
        <v>1.8810277386191369E-3</v>
      </c>
      <c r="M65" s="3">
        <v>6.3719449201762206E-4</v>
      </c>
      <c r="N65" s="112">
        <v>0.18810277386191371</v>
      </c>
    </row>
    <row r="66" spans="1:14" ht="15" thickBot="1" x14ac:dyDescent="0.35">
      <c r="A66" s="194" t="s">
        <v>14</v>
      </c>
      <c r="B66" s="201">
        <v>5790</v>
      </c>
      <c r="C66" s="203">
        <v>6901.8018412976753</v>
      </c>
      <c r="D66" s="191"/>
      <c r="E66" s="1" t="s">
        <v>52</v>
      </c>
      <c r="F66" s="37">
        <v>19.603537471535052</v>
      </c>
      <c r="G66" s="94">
        <v>5.339662839272818</v>
      </c>
      <c r="H66" s="95">
        <v>0.10430258987133796</v>
      </c>
      <c r="I66" s="96">
        <v>1.1037165212340185E-2</v>
      </c>
      <c r="J66" s="95">
        <v>19.70784006140639</v>
      </c>
      <c r="K66" s="96">
        <v>5.3507000044851578</v>
      </c>
      <c r="L66" s="31">
        <v>3.4037720313309827E-3</v>
      </c>
      <c r="M66" s="31">
        <v>7.7526131980038427E-4</v>
      </c>
      <c r="N66" s="115">
        <v>0.34037720313309827</v>
      </c>
    </row>
    <row r="67" spans="1:14" ht="15" thickBot="1" x14ac:dyDescent="0.35">
      <c r="A67" s="194" t="s">
        <v>14</v>
      </c>
      <c r="B67" s="201">
        <v>5790</v>
      </c>
      <c r="C67" s="203">
        <v>6901.8018412976753</v>
      </c>
      <c r="D67" s="196" t="s">
        <v>31</v>
      </c>
      <c r="E67" t="s">
        <v>51</v>
      </c>
      <c r="F67" s="91">
        <v>14.517553938532625</v>
      </c>
      <c r="G67" s="92">
        <v>5.0247437067408054</v>
      </c>
      <c r="H67" s="53">
        <v>0.43864778186702053</v>
      </c>
      <c r="I67" s="97">
        <v>4.7520208230614966E-2</v>
      </c>
      <c r="J67" s="53">
        <v>14.956201720399646</v>
      </c>
      <c r="K67" s="97">
        <v>5.0722639149714199</v>
      </c>
      <c r="L67" s="3">
        <v>2.5831091054230823E-3</v>
      </c>
      <c r="M67" s="3">
        <v>7.3491879825076723E-4</v>
      </c>
      <c r="N67" s="116">
        <v>0.2583109105423082</v>
      </c>
    </row>
    <row r="68" spans="1:14" ht="15" thickBot="1" x14ac:dyDescent="0.35">
      <c r="A68" s="195" t="s">
        <v>14</v>
      </c>
      <c r="B68" s="201">
        <v>5790</v>
      </c>
      <c r="C68" s="203">
        <v>6901.8018412976753</v>
      </c>
      <c r="D68" s="191"/>
      <c r="E68" s="1" t="s">
        <v>52</v>
      </c>
      <c r="F68" s="37">
        <v>33.662165262284248</v>
      </c>
      <c r="G68" s="94">
        <v>6.3871236807606078</v>
      </c>
      <c r="H68" s="95">
        <v>0.43864778186702053</v>
      </c>
      <c r="I68" s="96">
        <v>4.7520208230614966E-2</v>
      </c>
      <c r="J68" s="95">
        <v>34.100813044151266</v>
      </c>
      <c r="K68" s="96">
        <v>6.4346438889912223</v>
      </c>
      <c r="L68" s="31">
        <v>5.8896050162610134E-3</v>
      </c>
      <c r="M68" s="31">
        <v>9.3231362431891876E-4</v>
      </c>
      <c r="N68" s="16">
        <v>0.58896050162610136</v>
      </c>
    </row>
    <row r="69" spans="1:14" ht="15" thickBot="1" x14ac:dyDescent="0.35">
      <c r="A69" s="194" t="s">
        <v>14</v>
      </c>
      <c r="B69" s="201">
        <v>5790</v>
      </c>
      <c r="C69" s="203">
        <v>6901.8018412976753</v>
      </c>
      <c r="D69" s="190" t="s">
        <v>36</v>
      </c>
      <c r="E69" t="s">
        <v>51</v>
      </c>
      <c r="F69" s="91">
        <v>18.113169944110453</v>
      </c>
      <c r="G69" s="92">
        <v>6.4869946910940133</v>
      </c>
      <c r="H69" s="53">
        <v>0.47266905306877227</v>
      </c>
      <c r="I69" s="97">
        <v>5.1317145185242538E-2</v>
      </c>
      <c r="J69" s="53">
        <v>18.585838997179223</v>
      </c>
      <c r="K69" s="97">
        <v>6.5383118362792558</v>
      </c>
      <c r="L69" s="3">
        <v>3.2099894641069472E-3</v>
      </c>
      <c r="M69" s="3">
        <v>9.4733404212745754E-4</v>
      </c>
      <c r="N69" s="112">
        <v>0.32099894641069471</v>
      </c>
    </row>
    <row r="70" spans="1:14" ht="15" thickBot="1" x14ac:dyDescent="0.35">
      <c r="A70" s="194" t="s">
        <v>14</v>
      </c>
      <c r="B70" s="201">
        <v>5790</v>
      </c>
      <c r="C70" s="203">
        <v>6901.8018412976753</v>
      </c>
      <c r="D70" s="191"/>
      <c r="E70" s="1" t="s">
        <v>52</v>
      </c>
      <c r="F70" s="37">
        <v>40.196677752795935</v>
      </c>
      <c r="G70" s="94">
        <v>8.167011293851548</v>
      </c>
      <c r="H70" s="95">
        <v>0.47266905306877227</v>
      </c>
      <c r="I70" s="96">
        <v>5.1317145185242538E-2</v>
      </c>
      <c r="J70" s="95">
        <v>40.669346805864706</v>
      </c>
      <c r="K70" s="96">
        <v>8.2183284390367906</v>
      </c>
      <c r="L70" s="31">
        <v>7.0240668058488267E-3</v>
      </c>
      <c r="M70" s="31">
        <v>1.1907511441231963E-3</v>
      </c>
      <c r="N70" s="115">
        <v>0.70240668058488265</v>
      </c>
    </row>
    <row r="71" spans="1:14" ht="15" thickBot="1" x14ac:dyDescent="0.35">
      <c r="A71" s="194" t="s">
        <v>14</v>
      </c>
      <c r="B71" s="201">
        <v>5790</v>
      </c>
      <c r="C71" s="203">
        <v>6901.8018412976753</v>
      </c>
      <c r="D71" s="196" t="s">
        <v>35</v>
      </c>
      <c r="E71" t="s">
        <v>51</v>
      </c>
      <c r="F71" s="91">
        <v>25.304401955266083</v>
      </c>
      <c r="G71" s="92">
        <v>9.4114966598004255</v>
      </c>
      <c r="H71" s="53">
        <v>0.54295037173835858</v>
      </c>
      <c r="I71" s="97">
        <v>5.8557373442955141E-2</v>
      </c>
      <c r="J71" s="53">
        <v>25.847352327004444</v>
      </c>
      <c r="K71" s="97">
        <v>9.4700540332433807</v>
      </c>
      <c r="L71" s="3">
        <v>4.4641368440422186E-3</v>
      </c>
      <c r="M71" s="3">
        <v>1.3721132902683893E-3</v>
      </c>
      <c r="N71" s="112">
        <v>0.44641368440422186</v>
      </c>
    </row>
    <row r="72" spans="1:14" ht="15" thickBot="1" x14ac:dyDescent="0.35">
      <c r="A72" s="194" t="s">
        <v>14</v>
      </c>
      <c r="B72" s="202">
        <v>5790</v>
      </c>
      <c r="C72" s="204">
        <v>6901.8018412976753</v>
      </c>
      <c r="D72" s="191"/>
      <c r="E72" s="1" t="s">
        <v>52</v>
      </c>
      <c r="F72" s="37">
        <v>53.265702733819296</v>
      </c>
      <c r="G72" s="94">
        <v>11.726786520033425</v>
      </c>
      <c r="H72" s="95">
        <v>0.54295037173835858</v>
      </c>
      <c r="I72" s="96">
        <v>5.8557373442955141E-2</v>
      </c>
      <c r="J72" s="95">
        <v>53.808653105557653</v>
      </c>
      <c r="K72" s="96">
        <v>11.78534389347638</v>
      </c>
      <c r="L72" s="31">
        <v>9.2933770475919948E-3</v>
      </c>
      <c r="M72" s="31">
        <v>1.707574944119303E-3</v>
      </c>
      <c r="N72" s="115">
        <v>0.92933770475919952</v>
      </c>
    </row>
    <row r="73" spans="1:14" ht="15" thickBot="1" x14ac:dyDescent="0.35">
      <c r="A73" s="206" t="s">
        <v>7</v>
      </c>
      <c r="B73" s="212">
        <v>13114</v>
      </c>
      <c r="C73" s="215">
        <v>15632.163963174045</v>
      </c>
      <c r="D73" s="208" t="s">
        <v>33</v>
      </c>
      <c r="E73" s="23" t="s">
        <v>51</v>
      </c>
      <c r="F73" s="98">
        <v>9.4250082459593134</v>
      </c>
      <c r="G73" s="99">
        <v>1.7587588082663199</v>
      </c>
      <c r="H73" s="168">
        <v>2.9092491265855874E-2</v>
      </c>
      <c r="I73" s="100">
        <v>3.3151701260629158E-3</v>
      </c>
      <c r="J73" s="168">
        <v>9.4541007372251684</v>
      </c>
      <c r="K73" s="100">
        <v>1.7620739783923829</v>
      </c>
      <c r="L73" s="22">
        <v>7.2091663391986944E-4</v>
      </c>
      <c r="M73" s="22">
        <v>1.1272105273098742E-4</v>
      </c>
      <c r="N73" s="113">
        <v>7.2091663391986943E-2</v>
      </c>
    </row>
    <row r="74" spans="1:14" ht="15" thickBot="1" x14ac:dyDescent="0.35">
      <c r="A74" s="206" t="s">
        <v>7</v>
      </c>
      <c r="B74" s="212">
        <v>13114</v>
      </c>
      <c r="C74" s="215">
        <v>15632.163963174045</v>
      </c>
      <c r="D74" s="209"/>
      <c r="E74" s="24" t="s">
        <v>52</v>
      </c>
      <c r="F74" s="38">
        <v>12.970180799922417</v>
      </c>
      <c r="G74" s="101">
        <v>2.0547036014004894</v>
      </c>
      <c r="H74" s="102">
        <v>2.9092491265855874E-2</v>
      </c>
      <c r="I74" s="103">
        <v>3.3151701260629158E-3</v>
      </c>
      <c r="J74" s="102">
        <v>12.999273291188272</v>
      </c>
      <c r="K74" s="103">
        <v>2.0580187715265521</v>
      </c>
      <c r="L74" s="26">
        <v>9.9125158541926738E-4</v>
      </c>
      <c r="M74" s="26">
        <v>1.3165283938773887E-4</v>
      </c>
      <c r="N74" s="117">
        <v>9.9125158541926744E-2</v>
      </c>
    </row>
    <row r="75" spans="1:14" ht="15" thickBot="1" x14ac:dyDescent="0.35">
      <c r="A75" s="206" t="s">
        <v>7</v>
      </c>
      <c r="B75" s="212">
        <v>13114</v>
      </c>
      <c r="C75" s="215">
        <v>15632.163963174045</v>
      </c>
      <c r="D75" s="210" t="s">
        <v>34</v>
      </c>
      <c r="E75" s="23" t="s">
        <v>51</v>
      </c>
      <c r="F75" s="98">
        <v>26.275024737877935</v>
      </c>
      <c r="G75" s="99">
        <v>5.2762764247989589</v>
      </c>
      <c r="H75" s="168">
        <v>8.9122296708948986E-2</v>
      </c>
      <c r="I75" s="104">
        <v>9.6156536695011091E-3</v>
      </c>
      <c r="J75" s="168">
        <v>26.364147034586885</v>
      </c>
      <c r="K75" s="104">
        <v>5.2858920784684598</v>
      </c>
      <c r="L75" s="22">
        <v>2.0103818083412298E-3</v>
      </c>
      <c r="M75" s="22">
        <v>3.3814205703835141E-4</v>
      </c>
      <c r="N75" s="113">
        <v>0.20103818083412298</v>
      </c>
    </row>
    <row r="76" spans="1:14" ht="15" thickBot="1" x14ac:dyDescent="0.35">
      <c r="A76" s="206" t="s">
        <v>7</v>
      </c>
      <c r="B76" s="212">
        <v>13114</v>
      </c>
      <c r="C76" s="215">
        <v>15632.163963174045</v>
      </c>
      <c r="D76" s="209"/>
      <c r="E76" s="24" t="s">
        <v>52</v>
      </c>
      <c r="F76" s="38">
        <v>36.910542399767252</v>
      </c>
      <c r="G76" s="101">
        <v>6.1641108042014672</v>
      </c>
      <c r="H76" s="102">
        <v>8.9122296708948986E-2</v>
      </c>
      <c r="I76" s="103">
        <v>9.6156536695011091E-3</v>
      </c>
      <c r="J76" s="102">
        <v>36.999664696476202</v>
      </c>
      <c r="K76" s="103">
        <v>6.1737264578709681</v>
      </c>
      <c r="L76" s="26">
        <v>2.8213866628394235E-3</v>
      </c>
      <c r="M76" s="26">
        <v>3.949374170086058E-4</v>
      </c>
      <c r="N76" s="117">
        <v>0.28213866628394235</v>
      </c>
    </row>
    <row r="77" spans="1:14" ht="15" thickBot="1" x14ac:dyDescent="0.35">
      <c r="A77" s="206" t="s">
        <v>7</v>
      </c>
      <c r="B77" s="212">
        <v>13114</v>
      </c>
      <c r="C77" s="215">
        <v>15632.163963174045</v>
      </c>
      <c r="D77" s="208" t="s">
        <v>31</v>
      </c>
      <c r="E77" s="23" t="s">
        <v>51</v>
      </c>
      <c r="F77" s="98">
        <v>24.788208919793298</v>
      </c>
      <c r="G77" s="99">
        <v>6.9906162176217945</v>
      </c>
      <c r="H77" s="168">
        <v>0.37486717286769511</v>
      </c>
      <c r="I77" s="104">
        <v>4.1435537697913527E-2</v>
      </c>
      <c r="J77" s="168">
        <v>25.163076092660994</v>
      </c>
      <c r="K77" s="104">
        <v>7.0320517553197082</v>
      </c>
      <c r="L77" s="22">
        <v>1.9187948827711601E-3</v>
      </c>
      <c r="M77" s="22">
        <v>4.4984506123948558E-4</v>
      </c>
      <c r="N77" s="118">
        <v>0.19187948827711601</v>
      </c>
    </row>
    <row r="78" spans="1:14" ht="15" thickBot="1" x14ac:dyDescent="0.35">
      <c r="A78" s="225" t="s">
        <v>7</v>
      </c>
      <c r="B78" s="212">
        <v>13114</v>
      </c>
      <c r="C78" s="215">
        <v>15632.163963174045</v>
      </c>
      <c r="D78" s="209"/>
      <c r="E78" s="24" t="s">
        <v>52</v>
      </c>
      <c r="F78" s="38">
        <v>48.506215049224039</v>
      </c>
      <c r="G78" s="101">
        <v>8.4933794417557937</v>
      </c>
      <c r="H78" s="102">
        <v>0.37486717286769511</v>
      </c>
      <c r="I78" s="103">
        <v>4.1435537697913527E-2</v>
      </c>
      <c r="J78" s="102">
        <v>48.881082222091734</v>
      </c>
      <c r="K78" s="103">
        <v>8.5348149794537065</v>
      </c>
      <c r="L78" s="26">
        <v>3.7273968447530679E-3</v>
      </c>
      <c r="M78" s="26">
        <v>5.4597783132008222E-4</v>
      </c>
      <c r="N78" s="114">
        <v>0.37273968447530681</v>
      </c>
    </row>
    <row r="79" spans="1:14" ht="15" thickBot="1" x14ac:dyDescent="0.35">
      <c r="A79" s="206" t="s">
        <v>7</v>
      </c>
      <c r="B79" s="212">
        <v>13114</v>
      </c>
      <c r="C79" s="215">
        <v>15632.163963174045</v>
      </c>
      <c r="D79" s="210" t="s">
        <v>36</v>
      </c>
      <c r="E79" s="23" t="s">
        <v>51</v>
      </c>
      <c r="F79" s="98">
        <v>34.21321716575261</v>
      </c>
      <c r="G79" s="99">
        <v>8.7493750258881136</v>
      </c>
      <c r="H79" s="168">
        <v>0.40395966413355106</v>
      </c>
      <c r="I79" s="104">
        <v>4.475070782397645E-2</v>
      </c>
      <c r="J79" s="168">
        <v>34.617176829886162</v>
      </c>
      <c r="K79" s="104">
        <v>8.7941257337120895</v>
      </c>
      <c r="L79" s="22">
        <v>2.6397115166910297E-3</v>
      </c>
      <c r="M79" s="22">
        <v>5.6256611397047295E-4</v>
      </c>
      <c r="N79" s="113">
        <v>0.26397115166910295</v>
      </c>
    </row>
    <row r="80" spans="1:14" ht="15" thickBot="1" x14ac:dyDescent="0.35">
      <c r="A80" s="206" t="s">
        <v>7</v>
      </c>
      <c r="B80" s="212">
        <v>13114</v>
      </c>
      <c r="C80" s="215">
        <v>15632.163963174045</v>
      </c>
      <c r="D80" s="209"/>
      <c r="E80" s="24" t="s">
        <v>52</v>
      </c>
      <c r="F80" s="38">
        <v>61.476395849146456</v>
      </c>
      <c r="G80" s="101">
        <v>10.548083043156282</v>
      </c>
      <c r="H80" s="102">
        <v>0.40395966413355106</v>
      </c>
      <c r="I80" s="103">
        <v>4.475070782397645E-2</v>
      </c>
      <c r="J80" s="102">
        <v>61.880355513280008</v>
      </c>
      <c r="K80" s="103">
        <v>10.592833750980258</v>
      </c>
      <c r="L80" s="26">
        <v>4.7186484301723359E-3</v>
      </c>
      <c r="M80" s="26">
        <v>6.7763067070782102E-4</v>
      </c>
      <c r="N80" s="117">
        <v>0.47186484301723358</v>
      </c>
    </row>
    <row r="81" spans="1:14" ht="15" thickBot="1" x14ac:dyDescent="0.35">
      <c r="A81" s="206" t="s">
        <v>7</v>
      </c>
      <c r="B81" s="212">
        <v>13114</v>
      </c>
      <c r="C81" s="215">
        <v>15632.163963174045</v>
      </c>
      <c r="D81" s="208" t="s">
        <v>35</v>
      </c>
      <c r="E81" s="23" t="s">
        <v>51</v>
      </c>
      <c r="F81" s="98">
        <v>51.063233657671226</v>
      </c>
      <c r="G81" s="99">
        <v>12.266892642420755</v>
      </c>
      <c r="H81" s="168">
        <v>0.46398946957664416</v>
      </c>
      <c r="I81" s="104">
        <v>5.1051191367414636E-2</v>
      </c>
      <c r="J81" s="168">
        <v>51.527223127247872</v>
      </c>
      <c r="K81" s="104">
        <v>12.317943833788171</v>
      </c>
      <c r="L81" s="22">
        <v>3.929176691112389E-3</v>
      </c>
      <c r="M81" s="22">
        <v>7.8798711827783715E-4</v>
      </c>
      <c r="N81" s="113">
        <v>0.39291766911123893</v>
      </c>
    </row>
    <row r="82" spans="1:14" ht="15" thickBot="1" x14ac:dyDescent="0.35">
      <c r="A82" s="206" t="s">
        <v>7</v>
      </c>
      <c r="B82" s="213">
        <v>13114</v>
      </c>
      <c r="C82" s="216">
        <v>15632.163963174045</v>
      </c>
      <c r="D82" s="209"/>
      <c r="E82" s="24" t="s">
        <v>52</v>
      </c>
      <c r="F82" s="38">
        <v>85.416757448991291</v>
      </c>
      <c r="G82" s="101">
        <v>14.657490245957261</v>
      </c>
      <c r="H82" s="102">
        <v>0.46398946957664416</v>
      </c>
      <c r="I82" s="103">
        <v>5.1051191367414636E-2</v>
      </c>
      <c r="J82" s="102">
        <v>85.880746918567937</v>
      </c>
      <c r="K82" s="103">
        <v>14.708541437324676</v>
      </c>
      <c r="L82" s="26">
        <v>6.5487835075924913E-3</v>
      </c>
      <c r="M82" s="26">
        <v>9.4091524832868808E-4</v>
      </c>
      <c r="N82" s="117">
        <v>0.65487835075924916</v>
      </c>
    </row>
    <row r="83" spans="1:14" ht="15" thickBot="1" x14ac:dyDescent="0.35">
      <c r="A83" s="194" t="s">
        <v>9</v>
      </c>
      <c r="B83" s="201">
        <v>18058</v>
      </c>
      <c r="C83" s="203">
        <v>21525.516001753615</v>
      </c>
      <c r="D83" s="196" t="s">
        <v>33</v>
      </c>
      <c r="E83" t="s">
        <v>51</v>
      </c>
      <c r="F83" s="91">
        <v>11.83627971047969</v>
      </c>
      <c r="G83" s="92">
        <v>4.6226373337715261</v>
      </c>
      <c r="H83" s="53">
        <v>2.0152710434979713E-2</v>
      </c>
      <c r="I83" s="93">
        <v>5.8107697719428485E-3</v>
      </c>
      <c r="J83" s="53">
        <v>11.85643242091467</v>
      </c>
      <c r="K83" s="93">
        <v>4.6284481035434686</v>
      </c>
      <c r="L83" s="3">
        <v>6.5657505930416819E-4</v>
      </c>
      <c r="M83" s="3">
        <v>2.1502147048026185E-4</v>
      </c>
      <c r="N83" s="112">
        <v>6.5657505930416818E-2</v>
      </c>
    </row>
    <row r="84" spans="1:14" ht="15.75" customHeight="1" thickBot="1" x14ac:dyDescent="0.35">
      <c r="A84" s="194" t="s">
        <v>9</v>
      </c>
      <c r="B84" s="201">
        <v>18058</v>
      </c>
      <c r="C84" s="203">
        <v>21525.516001753615</v>
      </c>
      <c r="D84" s="191"/>
      <c r="E84" s="1" t="s">
        <v>52</v>
      </c>
      <c r="F84" s="37">
        <v>13.130151137165342</v>
      </c>
      <c r="G84" s="94">
        <v>5.2641985112914682</v>
      </c>
      <c r="H84" s="95">
        <v>2.0152710434979713E-2</v>
      </c>
      <c r="I84" s="96">
        <v>5.8107697719428485E-3</v>
      </c>
      <c r="J84" s="95">
        <v>13.150303847600322</v>
      </c>
      <c r="K84" s="96">
        <v>5.2700092810634107</v>
      </c>
      <c r="L84" s="31">
        <v>7.2822593020269806E-4</v>
      </c>
      <c r="M84" s="31">
        <v>2.4482615332585198E-4</v>
      </c>
      <c r="N84" s="115">
        <v>7.2822593020269805E-2</v>
      </c>
    </row>
    <row r="85" spans="1:14" ht="15" thickBot="1" x14ac:dyDescent="0.35">
      <c r="A85" s="194" t="s">
        <v>9</v>
      </c>
      <c r="B85" s="201">
        <v>18058</v>
      </c>
      <c r="C85" s="203">
        <v>21525.516001753615</v>
      </c>
      <c r="D85" s="190" t="s">
        <v>34</v>
      </c>
      <c r="E85" t="s">
        <v>51</v>
      </c>
      <c r="F85" s="91">
        <v>30.308839131439065</v>
      </c>
      <c r="G85" s="92">
        <v>13.867912001314579</v>
      </c>
      <c r="H85" s="53">
        <v>5.8153801159945902E-2</v>
      </c>
      <c r="I85" s="97">
        <v>1.5791786058514262E-2</v>
      </c>
      <c r="J85" s="53">
        <v>30.366992932599011</v>
      </c>
      <c r="K85" s="97">
        <v>13.883703787373094</v>
      </c>
      <c r="L85" s="3">
        <v>1.6816365562409466E-3</v>
      </c>
      <c r="M85" s="3">
        <v>6.4498819848230501E-4</v>
      </c>
      <c r="N85" s="112">
        <v>0.16816365562409466</v>
      </c>
    </row>
    <row r="86" spans="1:14" ht="15" thickBot="1" x14ac:dyDescent="0.35">
      <c r="A86" s="194" t="s">
        <v>9</v>
      </c>
      <c r="B86" s="201">
        <v>18058</v>
      </c>
      <c r="C86" s="203">
        <v>21525.516001753615</v>
      </c>
      <c r="D86" s="191"/>
      <c r="E86" s="1" t="s">
        <v>52</v>
      </c>
      <c r="F86" s="37">
        <v>34.190453411496023</v>
      </c>
      <c r="G86" s="94">
        <v>15.792595533874405</v>
      </c>
      <c r="H86" s="95">
        <v>5.8153801159945902E-2</v>
      </c>
      <c r="I86" s="96">
        <v>1.5791786058514262E-2</v>
      </c>
      <c r="J86" s="95">
        <v>34.248607212655969</v>
      </c>
      <c r="K86" s="96">
        <v>15.808387319932919</v>
      </c>
      <c r="L86" s="31">
        <v>1.8965891689365362E-3</v>
      </c>
      <c r="M86" s="31">
        <v>7.3440224701907544E-4</v>
      </c>
      <c r="N86" s="115">
        <v>0.18965891689365361</v>
      </c>
    </row>
    <row r="87" spans="1:14" ht="15" thickBot="1" x14ac:dyDescent="0.35">
      <c r="A87" s="194" t="s">
        <v>9</v>
      </c>
      <c r="B87" s="201">
        <v>18058</v>
      </c>
      <c r="C87" s="203">
        <v>21525.516001753615</v>
      </c>
      <c r="D87" s="196" t="s">
        <v>31</v>
      </c>
      <c r="E87" t="s">
        <v>51</v>
      </c>
      <c r="F87" s="91">
        <v>36.754162183839775</v>
      </c>
      <c r="G87" s="92">
        <v>17.938147698938593</v>
      </c>
      <c r="H87" s="53">
        <v>0.24772724587325995</v>
      </c>
      <c r="I87" s="97">
        <v>6.9877333512967821E-2</v>
      </c>
      <c r="J87" s="53">
        <v>37.001889429713032</v>
      </c>
      <c r="K87" s="97">
        <v>18.00802503245156</v>
      </c>
      <c r="L87" s="3">
        <v>2.0490580036389983E-3</v>
      </c>
      <c r="M87" s="3">
        <v>8.3658970270373558E-4</v>
      </c>
      <c r="N87" s="116">
        <v>0.20490580036389983</v>
      </c>
    </row>
    <row r="88" spans="1:14" ht="15" thickBot="1" x14ac:dyDescent="0.35">
      <c r="A88" s="195" t="s">
        <v>9</v>
      </c>
      <c r="B88" s="201">
        <v>18058</v>
      </c>
      <c r="C88" s="203">
        <v>21525.516001753615</v>
      </c>
      <c r="D88" s="191"/>
      <c r="E88" s="1" t="s">
        <v>52</v>
      </c>
      <c r="F88" s="37">
        <v>41.307692516711953</v>
      </c>
      <c r="G88" s="94">
        <v>20.23913051344185</v>
      </c>
      <c r="H88" s="95">
        <v>0.24772724587325995</v>
      </c>
      <c r="I88" s="96">
        <v>6.9877333512967821E-2</v>
      </c>
      <c r="J88" s="95">
        <v>41.55541976258521</v>
      </c>
      <c r="K88" s="96">
        <v>20.309007846954817</v>
      </c>
      <c r="L88" s="31">
        <v>2.3012193909948617E-3</v>
      </c>
      <c r="M88" s="31">
        <v>9.4348529648721584E-4</v>
      </c>
      <c r="N88" s="16">
        <v>0.23012193909948617</v>
      </c>
    </row>
    <row r="89" spans="1:14" ht="15" thickBot="1" x14ac:dyDescent="0.35">
      <c r="A89" s="194" t="s">
        <v>9</v>
      </c>
      <c r="B89" s="201">
        <v>18058</v>
      </c>
      <c r="C89" s="203">
        <v>21525.516001753615</v>
      </c>
      <c r="D89" s="190" t="s">
        <v>36</v>
      </c>
      <c r="E89" t="s">
        <v>51</v>
      </c>
      <c r="F89" s="91">
        <v>48.590441894319461</v>
      </c>
      <c r="G89" s="92">
        <v>22.560785032710122</v>
      </c>
      <c r="H89" s="53">
        <v>0.26787995630823963</v>
      </c>
      <c r="I89" s="97">
        <v>7.5688103284910657E-2</v>
      </c>
      <c r="J89" s="53">
        <v>48.858321850627703</v>
      </c>
      <c r="K89" s="97">
        <v>22.636473135995033</v>
      </c>
      <c r="L89" s="3">
        <v>2.7056330629431666E-3</v>
      </c>
      <c r="M89" s="3">
        <v>1.0516111731839976E-3</v>
      </c>
      <c r="N89" s="112">
        <v>0.27056330629431663</v>
      </c>
    </row>
    <row r="90" spans="1:14" ht="15" thickBot="1" x14ac:dyDescent="0.35">
      <c r="A90" s="194" t="s">
        <v>9</v>
      </c>
      <c r="B90" s="201">
        <v>18058</v>
      </c>
      <c r="C90" s="203">
        <v>21525.516001753615</v>
      </c>
      <c r="D90" s="191"/>
      <c r="E90" s="1" t="s">
        <v>52</v>
      </c>
      <c r="F90" s="37">
        <v>54.437843653877295</v>
      </c>
      <c r="G90" s="94">
        <v>25.503329024733318</v>
      </c>
      <c r="H90" s="95">
        <v>0.26787995630823963</v>
      </c>
      <c r="I90" s="96">
        <v>7.5688103284910657E-2</v>
      </c>
      <c r="J90" s="95">
        <v>54.705723610185537</v>
      </c>
      <c r="K90" s="96">
        <v>25.579017128018229</v>
      </c>
      <c r="L90" s="31">
        <v>3.0294453211975598E-3</v>
      </c>
      <c r="M90" s="31">
        <v>1.1883114498130679E-3</v>
      </c>
      <c r="N90" s="115">
        <v>0.30294453211975597</v>
      </c>
    </row>
    <row r="91" spans="1:14" ht="15" thickBot="1" x14ac:dyDescent="0.35">
      <c r="A91" s="194" t="s">
        <v>9</v>
      </c>
      <c r="B91" s="201">
        <v>18058</v>
      </c>
      <c r="C91" s="203">
        <v>21525.516001753615</v>
      </c>
      <c r="D91" s="196" t="s">
        <v>35</v>
      </c>
      <c r="E91" t="s">
        <v>51</v>
      </c>
      <c r="F91" s="91">
        <v>67.063001315278825</v>
      </c>
      <c r="G91" s="92">
        <v>31.806059700253172</v>
      </c>
      <c r="H91" s="53">
        <v>0.30588104703320584</v>
      </c>
      <c r="I91" s="97">
        <v>8.5669119571482086E-2</v>
      </c>
      <c r="J91" s="53">
        <v>67.368882362312036</v>
      </c>
      <c r="K91" s="97">
        <v>31.891728819824653</v>
      </c>
      <c r="L91" s="3">
        <v>3.7306945598799442E-3</v>
      </c>
      <c r="M91" s="3">
        <v>1.4815779011860407E-3</v>
      </c>
      <c r="N91" s="112">
        <v>0.3730694559879944</v>
      </c>
    </row>
    <row r="92" spans="1:14" ht="15" thickBot="1" x14ac:dyDescent="0.35">
      <c r="A92" s="194" t="s">
        <v>9</v>
      </c>
      <c r="B92" s="202">
        <v>18058</v>
      </c>
      <c r="C92" s="204">
        <v>21525.516001753615</v>
      </c>
      <c r="D92" s="191"/>
      <c r="E92" s="1" t="s">
        <v>52</v>
      </c>
      <c r="F92" s="37">
        <v>75.498145928207975</v>
      </c>
      <c r="G92" s="94">
        <v>36.031726047316255</v>
      </c>
      <c r="H92" s="95">
        <v>0.30588104703320584</v>
      </c>
      <c r="I92" s="96">
        <v>8.5669119571482086E-2</v>
      </c>
      <c r="J92" s="95">
        <v>75.804026975241186</v>
      </c>
      <c r="K92" s="96">
        <v>36.117395166887739</v>
      </c>
      <c r="L92" s="31">
        <v>4.197808559931398E-3</v>
      </c>
      <c r="M92" s="31">
        <v>1.6778875435062915E-3</v>
      </c>
      <c r="N92" s="115">
        <v>0.4197808559931398</v>
      </c>
    </row>
    <row r="93" spans="1:14" ht="15" customHeight="1" thickBot="1" x14ac:dyDescent="0.35">
      <c r="A93" s="206" t="s">
        <v>25</v>
      </c>
      <c r="B93" s="212">
        <v>1910</v>
      </c>
      <c r="C93" s="215">
        <v>2276.7601928978515</v>
      </c>
      <c r="D93" s="208" t="s">
        <v>33</v>
      </c>
      <c r="E93" s="23" t="s">
        <v>51</v>
      </c>
      <c r="F93" s="98">
        <v>0.53839720160717297</v>
      </c>
      <c r="G93" s="99">
        <v>0.28104905661491819</v>
      </c>
      <c r="H93" s="168">
        <v>2.1982768659728072E-3</v>
      </c>
      <c r="I93" s="100">
        <v>4.4033308870045605E-4</v>
      </c>
      <c r="J93" s="168">
        <v>0.54059547847314582</v>
      </c>
      <c r="K93" s="100">
        <v>0.28148938970361864</v>
      </c>
      <c r="L93" s="22">
        <v>2.8303428192311299E-4</v>
      </c>
      <c r="M93" s="22">
        <v>1.2363594136163283E-4</v>
      </c>
      <c r="N93" s="113">
        <v>2.8303428192311297E-2</v>
      </c>
    </row>
    <row r="94" spans="1:14" ht="15" thickBot="1" x14ac:dyDescent="0.35">
      <c r="A94" s="206" t="s">
        <v>25</v>
      </c>
      <c r="B94" s="212">
        <v>1910</v>
      </c>
      <c r="C94" s="215">
        <v>2276.7601928978515</v>
      </c>
      <c r="D94" s="209"/>
      <c r="E94" s="24" t="s">
        <v>52</v>
      </c>
      <c r="F94" s="38">
        <v>0.62329556320053692</v>
      </c>
      <c r="G94" s="101">
        <v>0.32313983695825521</v>
      </c>
      <c r="H94" s="102">
        <v>2.1982768659728072E-3</v>
      </c>
      <c r="I94" s="103">
        <v>4.4033308870045605E-4</v>
      </c>
      <c r="J94" s="102">
        <v>0.62549384006650977</v>
      </c>
      <c r="K94" s="103">
        <v>0.32358017004695566</v>
      </c>
      <c r="L94" s="26">
        <v>3.2748368589869623E-4</v>
      </c>
      <c r="M94" s="26">
        <v>1.4212307956557518E-4</v>
      </c>
      <c r="N94" s="117">
        <v>3.2748368589869625E-2</v>
      </c>
    </row>
    <row r="95" spans="1:14" ht="15" thickBot="1" x14ac:dyDescent="0.35">
      <c r="A95" s="206" t="s">
        <v>25</v>
      </c>
      <c r="B95" s="212">
        <v>1910</v>
      </c>
      <c r="C95" s="215">
        <v>2276.7601928978515</v>
      </c>
      <c r="D95" s="210" t="s">
        <v>34</v>
      </c>
      <c r="E95" s="23" t="s">
        <v>51</v>
      </c>
      <c r="F95" s="98">
        <v>1.6151916048215187</v>
      </c>
      <c r="G95" s="99">
        <v>0.84314716984475457</v>
      </c>
      <c r="H95" s="168">
        <v>6.5410316425941525E-3</v>
      </c>
      <c r="I95" s="104">
        <v>1.2198215698678828E-3</v>
      </c>
      <c r="J95" s="168">
        <v>1.6217326364641129</v>
      </c>
      <c r="K95" s="104">
        <v>0.84436699141462246</v>
      </c>
      <c r="L95" s="22">
        <v>8.4907467877702245E-4</v>
      </c>
      <c r="M95" s="22">
        <v>3.7086338475547371E-4</v>
      </c>
      <c r="N95" s="113">
        <v>8.4907467877702245E-2</v>
      </c>
    </row>
    <row r="96" spans="1:14" ht="15" thickBot="1" x14ac:dyDescent="0.35">
      <c r="A96" s="206" t="s">
        <v>25</v>
      </c>
      <c r="B96" s="212">
        <v>1910</v>
      </c>
      <c r="C96" s="215">
        <v>2276.7601928978515</v>
      </c>
      <c r="D96" s="209"/>
      <c r="E96" s="24" t="s">
        <v>52</v>
      </c>
      <c r="F96" s="38">
        <v>1.8698866896016106</v>
      </c>
      <c r="G96" s="101">
        <v>0.96941951087476563</v>
      </c>
      <c r="H96" s="102">
        <v>6.5410316425941525E-3</v>
      </c>
      <c r="I96" s="103">
        <v>1.2198215698678828E-3</v>
      </c>
      <c r="J96" s="102">
        <v>1.8764277212442049</v>
      </c>
      <c r="K96" s="103">
        <v>0.97063933244463352</v>
      </c>
      <c r="L96" s="26">
        <v>9.8242289070377218E-4</v>
      </c>
      <c r="M96" s="26">
        <v>4.2632479936730077E-4</v>
      </c>
      <c r="N96" s="117">
        <v>9.8242289070377214E-2</v>
      </c>
    </row>
    <row r="97" spans="1:14" ht="15" thickBot="1" x14ac:dyDescent="0.35">
      <c r="A97" s="206" t="s">
        <v>25</v>
      </c>
      <c r="B97" s="212">
        <v>1910</v>
      </c>
      <c r="C97" s="215">
        <v>2276.7601928978515</v>
      </c>
      <c r="D97" s="208" t="s">
        <v>31</v>
      </c>
      <c r="E97" s="23" t="s">
        <v>51</v>
      </c>
      <c r="F97" s="98">
        <v>1.8200139189842366</v>
      </c>
      <c r="G97" s="99">
        <v>0.98609654490335941</v>
      </c>
      <c r="H97" s="168">
        <v>2.7681229928303342E-2</v>
      </c>
      <c r="I97" s="104">
        <v>5.3548332386256971E-3</v>
      </c>
      <c r="J97" s="168">
        <v>1.8476951489125399</v>
      </c>
      <c r="K97" s="104">
        <v>0.99145137814198514</v>
      </c>
      <c r="L97" s="22">
        <v>9.6737965911651309E-4</v>
      </c>
      <c r="M97" s="22">
        <v>4.3546587876699901E-4</v>
      </c>
      <c r="N97" s="118">
        <v>9.6737965911651305E-2</v>
      </c>
    </row>
    <row r="98" spans="1:14" ht="15" thickBot="1" x14ac:dyDescent="0.35">
      <c r="A98" s="225" t="s">
        <v>25</v>
      </c>
      <c r="B98" s="212">
        <v>1910</v>
      </c>
      <c r="C98" s="215">
        <v>2276.7601928978515</v>
      </c>
      <c r="D98" s="209"/>
      <c r="E98" s="24" t="s">
        <v>52</v>
      </c>
      <c r="F98" s="38">
        <v>2.1187972886091497</v>
      </c>
      <c r="G98" s="101">
        <v>1.1370566802928477</v>
      </c>
      <c r="H98" s="102">
        <v>2.7681229928303342E-2</v>
      </c>
      <c r="I98" s="103">
        <v>5.3548332386256971E-3</v>
      </c>
      <c r="J98" s="102">
        <v>2.1464785185374531</v>
      </c>
      <c r="K98" s="103">
        <v>1.1424115135314734</v>
      </c>
      <c r="L98" s="26">
        <v>1.1238107426897661E-3</v>
      </c>
      <c r="M98" s="26">
        <v>5.0177068146883602E-4</v>
      </c>
      <c r="N98" s="114">
        <v>0.1123810742689766</v>
      </c>
    </row>
    <row r="99" spans="1:14" ht="15" thickBot="1" x14ac:dyDescent="0.35">
      <c r="A99" s="206" t="s">
        <v>25</v>
      </c>
      <c r="B99" s="212">
        <v>1910</v>
      </c>
      <c r="C99" s="215">
        <v>2276.7601928978515</v>
      </c>
      <c r="D99" s="210" t="s">
        <v>36</v>
      </c>
      <c r="E99" s="23" t="s">
        <v>51</v>
      </c>
      <c r="F99" s="98">
        <v>2.35841112059141</v>
      </c>
      <c r="G99" s="99">
        <v>1.2671456015182774</v>
      </c>
      <c r="H99" s="168">
        <v>2.9879506794276148E-2</v>
      </c>
      <c r="I99" s="104">
        <v>5.7951663273261532E-3</v>
      </c>
      <c r="J99" s="168">
        <v>2.3882906273856861</v>
      </c>
      <c r="K99" s="104">
        <v>1.2729407678456035</v>
      </c>
      <c r="L99" s="22">
        <v>1.2504139410396261E-3</v>
      </c>
      <c r="M99" s="22">
        <v>5.5910182012863178E-4</v>
      </c>
      <c r="N99" s="113">
        <v>0.12504139410396262</v>
      </c>
    </row>
    <row r="100" spans="1:14" ht="15" thickBot="1" x14ac:dyDescent="0.35">
      <c r="A100" s="206" t="s">
        <v>25</v>
      </c>
      <c r="B100" s="212">
        <v>1910</v>
      </c>
      <c r="C100" s="215">
        <v>2276.7601928978515</v>
      </c>
      <c r="D100" s="209"/>
      <c r="E100" s="24" t="s">
        <v>52</v>
      </c>
      <c r="F100" s="38">
        <v>2.7420928518096868</v>
      </c>
      <c r="G100" s="101">
        <v>1.4601965172511029</v>
      </c>
      <c r="H100" s="102">
        <v>2.9879506794276148E-2</v>
      </c>
      <c r="I100" s="103">
        <v>5.7951663273261532E-3</v>
      </c>
      <c r="J100" s="102">
        <v>2.7719723586039628</v>
      </c>
      <c r="K100" s="103">
        <v>1.465991683578429</v>
      </c>
      <c r="L100" s="26">
        <v>1.4512944285884621E-3</v>
      </c>
      <c r="M100" s="26">
        <v>6.4389376103441115E-4</v>
      </c>
      <c r="N100" s="117">
        <v>0.14512944285884621</v>
      </c>
    </row>
    <row r="101" spans="1:14" ht="15" thickBot="1" x14ac:dyDescent="0.35">
      <c r="A101" s="206" t="s">
        <v>25</v>
      </c>
      <c r="B101" s="212">
        <v>1910</v>
      </c>
      <c r="C101" s="215">
        <v>2276.7601928978515</v>
      </c>
      <c r="D101" s="208" t="s">
        <v>35</v>
      </c>
      <c r="E101" s="23" t="s">
        <v>51</v>
      </c>
      <c r="F101" s="98">
        <v>3.4352055238057551</v>
      </c>
      <c r="G101" s="99">
        <v>1.8292437147481138</v>
      </c>
      <c r="H101" s="168">
        <v>3.4222261570897493E-2</v>
      </c>
      <c r="I101" s="104">
        <v>6.5746548084935795E-3</v>
      </c>
      <c r="J101" s="168">
        <v>3.4694277853766526</v>
      </c>
      <c r="K101" s="104">
        <v>1.8358183695566073</v>
      </c>
      <c r="L101" s="22">
        <v>1.8164543378935353E-3</v>
      </c>
      <c r="M101" s="22">
        <v>8.0632926352247256E-4</v>
      </c>
      <c r="N101" s="113">
        <v>0.18164543378935352</v>
      </c>
    </row>
    <row r="102" spans="1:14" ht="15" thickBot="1" x14ac:dyDescent="0.35">
      <c r="A102" s="206" t="s">
        <v>25</v>
      </c>
      <c r="B102" s="213">
        <v>1910</v>
      </c>
      <c r="C102" s="216">
        <v>2276.7601928978515</v>
      </c>
      <c r="D102" s="209"/>
      <c r="E102" s="24" t="s">
        <v>52</v>
      </c>
      <c r="F102" s="38">
        <v>3.9886839782107604</v>
      </c>
      <c r="G102" s="101">
        <v>2.1064761911676131</v>
      </c>
      <c r="H102" s="102">
        <v>3.4222261570897493E-2</v>
      </c>
      <c r="I102" s="103">
        <v>6.5746548084935795E-3</v>
      </c>
      <c r="J102" s="102">
        <v>4.0229062397816575</v>
      </c>
      <c r="K102" s="103">
        <v>2.1130508459761068</v>
      </c>
      <c r="L102" s="26">
        <v>2.106233633393538E-3</v>
      </c>
      <c r="M102" s="26">
        <v>9.2809548083613662E-4</v>
      </c>
      <c r="N102" s="117">
        <v>0.2106233633393538</v>
      </c>
    </row>
    <row r="103" spans="1:14" ht="15" thickBot="1" x14ac:dyDescent="0.35">
      <c r="A103" s="194" t="s">
        <v>21</v>
      </c>
      <c r="B103" s="201">
        <v>896</v>
      </c>
      <c r="C103" s="203">
        <v>1068.0508548882069</v>
      </c>
      <c r="D103" s="196" t="s">
        <v>33</v>
      </c>
      <c r="E103" t="s">
        <v>51</v>
      </c>
      <c r="F103" s="91">
        <v>0.57394083849719257</v>
      </c>
      <c r="G103" s="92">
        <v>0.29473453724505683</v>
      </c>
      <c r="H103" s="53">
        <v>1.5402012153001837E-3</v>
      </c>
      <c r="I103" s="93">
        <v>4.4206369268696164E-4</v>
      </c>
      <c r="J103" s="53">
        <v>0.57548103971249276</v>
      </c>
      <c r="K103" s="93">
        <v>0.29517660093774378</v>
      </c>
      <c r="L103" s="3">
        <v>6.4227794610769286E-4</v>
      </c>
      <c r="M103" s="3">
        <v>2.763694252823195E-4</v>
      </c>
      <c r="N103" s="112">
        <v>6.4227794610769287E-2</v>
      </c>
    </row>
    <row r="104" spans="1:14" ht="15" thickBot="1" x14ac:dyDescent="0.35">
      <c r="A104" s="194" t="s">
        <v>21</v>
      </c>
      <c r="B104" s="201">
        <v>896</v>
      </c>
      <c r="C104" s="203">
        <v>1068.0508548882069</v>
      </c>
      <c r="D104" s="191"/>
      <c r="E104" s="1" t="s">
        <v>52</v>
      </c>
      <c r="F104" s="37">
        <v>0.6722240769183393</v>
      </c>
      <c r="G104" s="94">
        <v>0.34346934008286256</v>
      </c>
      <c r="H104" s="95">
        <v>1.5402012153001837E-3</v>
      </c>
      <c r="I104" s="96">
        <v>4.4206369268696164E-4</v>
      </c>
      <c r="J104" s="95">
        <v>0.67376427813363948</v>
      </c>
      <c r="K104" s="96">
        <v>0.34391140377554952</v>
      </c>
      <c r="L104" s="31">
        <v>7.5196906041700832E-4</v>
      </c>
      <c r="M104" s="31">
        <v>3.21999090400566E-4</v>
      </c>
      <c r="N104" s="115">
        <v>7.5196906041700831E-2</v>
      </c>
    </row>
    <row r="105" spans="1:14" ht="15" thickBot="1" x14ac:dyDescent="0.35">
      <c r="A105" s="194" t="s">
        <v>21</v>
      </c>
      <c r="B105" s="201">
        <v>896</v>
      </c>
      <c r="C105" s="203">
        <v>1068.0508548882069</v>
      </c>
      <c r="D105" s="190" t="s">
        <v>34</v>
      </c>
      <c r="E105" t="s">
        <v>51</v>
      </c>
      <c r="F105" s="91">
        <v>1.7218225154915778</v>
      </c>
      <c r="G105" s="92">
        <v>0.88420361173517059</v>
      </c>
      <c r="H105" s="53">
        <v>4.4466832408004888E-3</v>
      </c>
      <c r="I105" s="97">
        <v>1.2016365138318977E-3</v>
      </c>
      <c r="J105" s="53">
        <v>1.7262691987323784</v>
      </c>
      <c r="K105" s="97">
        <v>0.88540524824900246</v>
      </c>
      <c r="L105" s="3">
        <v>1.9266397307281008E-3</v>
      </c>
      <c r="M105" s="3">
        <v>8.289916572761678E-4</v>
      </c>
      <c r="N105" s="112">
        <v>0.19266397307281008</v>
      </c>
    </row>
    <row r="106" spans="1:14" ht="15" thickBot="1" x14ac:dyDescent="0.35">
      <c r="A106" s="194" t="s">
        <v>21</v>
      </c>
      <c r="B106" s="201">
        <v>896</v>
      </c>
      <c r="C106" s="203">
        <v>1068.0508548882069</v>
      </c>
      <c r="D106" s="191"/>
      <c r="E106" s="1" t="s">
        <v>52</v>
      </c>
      <c r="F106" s="37">
        <v>2.016672230755018</v>
      </c>
      <c r="G106" s="94">
        <v>1.0304080202485877</v>
      </c>
      <c r="H106" s="95">
        <v>4.4466832408004888E-3</v>
      </c>
      <c r="I106" s="96">
        <v>1.2016365138318977E-3</v>
      </c>
      <c r="J106" s="95">
        <v>2.0211189139958186</v>
      </c>
      <c r="K106" s="96">
        <v>1.0316096567624196</v>
      </c>
      <c r="L106" s="31">
        <v>2.2557130736560473E-3</v>
      </c>
      <c r="M106" s="31">
        <v>9.6588065263090712E-4</v>
      </c>
      <c r="N106" s="115">
        <v>0.22557130736560474</v>
      </c>
    </row>
    <row r="107" spans="1:14" ht="15" thickBot="1" x14ac:dyDescent="0.35">
      <c r="A107" s="194" t="s">
        <v>21</v>
      </c>
      <c r="B107" s="201">
        <v>896</v>
      </c>
      <c r="C107" s="203">
        <v>1068.0508548882069</v>
      </c>
      <c r="D107" s="196" t="s">
        <v>31</v>
      </c>
      <c r="E107" t="s">
        <v>51</v>
      </c>
      <c r="F107" s="91">
        <v>1.9885701674727423</v>
      </c>
      <c r="G107" s="92">
        <v>1.0161409055530017</v>
      </c>
      <c r="H107" s="53">
        <v>1.8940236602854307E-2</v>
      </c>
      <c r="I107" s="97">
        <v>5.3169164682152041E-3</v>
      </c>
      <c r="J107" s="53">
        <v>2.0075104040755964</v>
      </c>
      <c r="K107" s="97">
        <v>1.0214578220212169</v>
      </c>
      <c r="L107" s="3">
        <v>2.2405250045486567E-3</v>
      </c>
      <c r="M107" s="3">
        <v>9.5637564198956901E-4</v>
      </c>
      <c r="N107" s="116">
        <v>0.22405250045486569</v>
      </c>
    </row>
    <row r="108" spans="1:14" ht="15" thickBot="1" x14ac:dyDescent="0.35">
      <c r="A108" s="195" t="s">
        <v>21</v>
      </c>
      <c r="B108" s="201">
        <v>896</v>
      </c>
      <c r="C108" s="203">
        <v>1068.0508548882069</v>
      </c>
      <c r="D108" s="191"/>
      <c r="E108" s="1" t="s">
        <v>52</v>
      </c>
      <c r="F108" s="37">
        <v>2.3344590232997815</v>
      </c>
      <c r="G108" s="94">
        <v>1.1909300725526055</v>
      </c>
      <c r="H108" s="95">
        <v>1.8940236602854307E-2</v>
      </c>
      <c r="I108" s="96">
        <v>5.3169164682152041E-3</v>
      </c>
      <c r="J108" s="95">
        <v>2.3533992599026359</v>
      </c>
      <c r="K108" s="96">
        <v>1.1962469890208207</v>
      </c>
      <c r="L108" s="31">
        <v>2.6265616739984776E-3</v>
      </c>
      <c r="M108" s="31">
        <v>1.1200281180862237E-3</v>
      </c>
      <c r="N108" s="16">
        <v>0.26265616739984776</v>
      </c>
    </row>
    <row r="109" spans="1:14" ht="15" thickBot="1" x14ac:dyDescent="0.35">
      <c r="A109" s="194" t="s">
        <v>21</v>
      </c>
      <c r="B109" s="201">
        <v>896</v>
      </c>
      <c r="C109" s="203">
        <v>1068.0508548882069</v>
      </c>
      <c r="D109" s="190" t="s">
        <v>36</v>
      </c>
      <c r="E109" t="s">
        <v>51</v>
      </c>
      <c r="F109" s="91">
        <v>2.562511005969935</v>
      </c>
      <c r="G109" s="92">
        <v>1.3108754427980587</v>
      </c>
      <c r="H109" s="53">
        <v>2.0480437818154493E-2</v>
      </c>
      <c r="I109" s="97">
        <v>5.7589801609021652E-3</v>
      </c>
      <c r="J109" s="53">
        <v>2.5829914437880896</v>
      </c>
      <c r="K109" s="97">
        <v>1.3166344229589608</v>
      </c>
      <c r="L109" s="3">
        <v>2.8828029506563499E-3</v>
      </c>
      <c r="M109" s="3">
        <v>1.2327450672718887E-3</v>
      </c>
      <c r="N109" s="112">
        <v>0.28828029506563502</v>
      </c>
    </row>
    <row r="110" spans="1:14" ht="15" thickBot="1" x14ac:dyDescent="0.35">
      <c r="A110" s="194" t="s">
        <v>21</v>
      </c>
      <c r="B110" s="201">
        <v>896</v>
      </c>
      <c r="C110" s="203">
        <v>1068.0508548882069</v>
      </c>
      <c r="D110" s="191"/>
      <c r="E110" s="1" t="s">
        <v>52</v>
      </c>
      <c r="F110" s="37">
        <v>3.0066831002181207</v>
      </c>
      <c r="G110" s="94">
        <v>1.5343994126354681</v>
      </c>
      <c r="H110" s="95">
        <v>2.0480437818154493E-2</v>
      </c>
      <c r="I110" s="96">
        <v>5.7589801609021652E-3</v>
      </c>
      <c r="J110" s="95">
        <v>3.0271635380362754</v>
      </c>
      <c r="K110" s="96">
        <v>1.5401583927963702</v>
      </c>
      <c r="L110" s="31">
        <v>3.3785307344154857E-3</v>
      </c>
      <c r="M110" s="31">
        <v>1.4420272084867897E-3</v>
      </c>
      <c r="N110" s="115">
        <v>0.33785307344154858</v>
      </c>
    </row>
    <row r="111" spans="1:14" ht="15" thickBot="1" x14ac:dyDescent="0.35">
      <c r="A111" s="194" t="s">
        <v>21</v>
      </c>
      <c r="B111" s="201">
        <v>896</v>
      </c>
      <c r="C111" s="203">
        <v>1068.0508548882069</v>
      </c>
      <c r="D111" s="196" t="s">
        <v>35</v>
      </c>
      <c r="E111" t="s">
        <v>51</v>
      </c>
      <c r="F111" s="91">
        <v>3.7103926829643203</v>
      </c>
      <c r="G111" s="92">
        <v>1.9003445172881726</v>
      </c>
      <c r="H111" s="53">
        <v>2.3386919843654798E-2</v>
      </c>
      <c r="I111" s="97">
        <v>6.518552982047102E-3</v>
      </c>
      <c r="J111" s="53">
        <v>3.7337796028079753</v>
      </c>
      <c r="K111" s="97">
        <v>1.9068630702702196</v>
      </c>
      <c r="L111" s="3">
        <v>4.167164735276758E-3</v>
      </c>
      <c r="M111" s="3">
        <v>1.7853672992657371E-3</v>
      </c>
      <c r="N111" s="112">
        <v>0.41671647352767582</v>
      </c>
    </row>
    <row r="112" spans="1:14" ht="15" thickBot="1" x14ac:dyDescent="0.35">
      <c r="A112" s="194" t="s">
        <v>21</v>
      </c>
      <c r="B112" s="202">
        <v>896</v>
      </c>
      <c r="C112" s="204">
        <v>1068.0508548882069</v>
      </c>
      <c r="D112" s="191"/>
      <c r="E112" s="1" t="s">
        <v>52</v>
      </c>
      <c r="F112" s="37">
        <v>4.3511312540547991</v>
      </c>
      <c r="G112" s="94">
        <v>2.2213380928011932</v>
      </c>
      <c r="H112" s="95">
        <v>2.3386919843654798E-2</v>
      </c>
      <c r="I112" s="96">
        <v>6.518552982047102E-3</v>
      </c>
      <c r="J112" s="95">
        <v>4.374518173898454</v>
      </c>
      <c r="K112" s="96">
        <v>2.2278566457832403</v>
      </c>
      <c r="L112" s="31">
        <v>4.8822747476545249E-3</v>
      </c>
      <c r="M112" s="31">
        <v>2.0859087707171308E-3</v>
      </c>
      <c r="N112" s="115">
        <v>0.48822747476545247</v>
      </c>
    </row>
    <row r="113" spans="1:14" ht="15.75" customHeight="1" thickBot="1" x14ac:dyDescent="0.35">
      <c r="A113" s="206" t="s">
        <v>26</v>
      </c>
      <c r="B113" s="212">
        <v>532</v>
      </c>
      <c r="C113" s="215">
        <v>634</v>
      </c>
      <c r="D113" s="208" t="s">
        <v>33</v>
      </c>
      <c r="E113" s="23" t="s">
        <v>51</v>
      </c>
      <c r="F113" s="98">
        <v>0.33519046201909053</v>
      </c>
      <c r="G113" s="99">
        <v>0.19157486589884951</v>
      </c>
      <c r="H113" s="168">
        <v>1.1633464307923107E-3</v>
      </c>
      <c r="I113" s="100">
        <v>2.524989010766575E-4</v>
      </c>
      <c r="J113" s="168">
        <v>0.33635380844988283</v>
      </c>
      <c r="K113" s="100">
        <v>0.19182736479992615</v>
      </c>
      <c r="L113" s="22">
        <v>6.3224400084564442E-4</v>
      </c>
      <c r="M113" s="22">
        <v>3.0256682145098762E-4</v>
      </c>
      <c r="N113" s="113">
        <v>6.3224400084564439E-2</v>
      </c>
    </row>
    <row r="114" spans="1:14" ht="15" thickBot="1" x14ac:dyDescent="0.35">
      <c r="A114" s="206" t="s">
        <v>26</v>
      </c>
      <c r="B114" s="212">
        <v>1064</v>
      </c>
      <c r="C114" s="215">
        <v>1268.3103901797456</v>
      </c>
      <c r="D114" s="209"/>
      <c r="E114" s="24" t="s">
        <v>52</v>
      </c>
      <c r="F114" s="38">
        <v>0.38579804392984962</v>
      </c>
      <c r="G114" s="101">
        <v>0.2166784968374097</v>
      </c>
      <c r="H114" s="102">
        <v>1.1633464307923107E-3</v>
      </c>
      <c r="I114" s="103">
        <v>2.524989010766575E-4</v>
      </c>
      <c r="J114" s="102">
        <v>0.38696139036064192</v>
      </c>
      <c r="K114" s="103">
        <v>0.21693099573848634</v>
      </c>
      <c r="L114" s="26">
        <v>3.6368551725624238E-4</v>
      </c>
      <c r="M114" s="26">
        <v>1.7103935867602784E-4</v>
      </c>
      <c r="N114" s="117">
        <v>7.273710345124848E-2</v>
      </c>
    </row>
    <row r="115" spans="1:14" ht="15.75" customHeight="1" thickBot="1" x14ac:dyDescent="0.35">
      <c r="A115" s="206" t="s">
        <v>26</v>
      </c>
      <c r="B115" s="212">
        <v>1064</v>
      </c>
      <c r="C115" s="215">
        <v>1268.3103901797456</v>
      </c>
      <c r="D115" s="210" t="s">
        <v>34</v>
      </c>
      <c r="E115" s="23" t="s">
        <v>51</v>
      </c>
      <c r="F115" s="98">
        <v>1.0055713860572715</v>
      </c>
      <c r="G115" s="99">
        <v>0.57472459769654838</v>
      </c>
      <c r="H115" s="168">
        <v>3.4417371487794951E-3</v>
      </c>
      <c r="I115" s="104">
        <v>6.9613040287108685E-4</v>
      </c>
      <c r="J115" s="168">
        <v>1.0090131232060511</v>
      </c>
      <c r="K115" s="104">
        <v>0.57542072809941947</v>
      </c>
      <c r="L115" s="22">
        <v>9.4832060451696535E-4</v>
      </c>
      <c r="M115" s="22">
        <v>4.5369077834162545E-4</v>
      </c>
      <c r="N115" s="113">
        <v>0.18966412090339307</v>
      </c>
    </row>
    <row r="116" spans="1:14" ht="15" thickBot="1" x14ac:dyDescent="0.35">
      <c r="A116" s="206" t="s">
        <v>26</v>
      </c>
      <c r="B116" s="212">
        <v>1064</v>
      </c>
      <c r="C116" s="215">
        <v>1268.3103901797456</v>
      </c>
      <c r="D116" s="209"/>
      <c r="E116" s="24" t="s">
        <v>52</v>
      </c>
      <c r="F116" s="38">
        <v>1.1573941317895486</v>
      </c>
      <c r="G116" s="101">
        <v>0.65003549051222898</v>
      </c>
      <c r="H116" s="102">
        <v>3.4417371487794951E-3</v>
      </c>
      <c r="I116" s="103">
        <v>6.9613040287108685E-4</v>
      </c>
      <c r="J116" s="102">
        <v>1.1608358689383282</v>
      </c>
      <c r="K116" s="103">
        <v>0.65073162091510006</v>
      </c>
      <c r="L116" s="26">
        <v>1.0910111550172259E-3</v>
      </c>
      <c r="M116" s="26">
        <v>5.1306969173600951E-4</v>
      </c>
      <c r="N116" s="117">
        <v>0.21820223100344516</v>
      </c>
    </row>
    <row r="117" spans="1:14" ht="15" thickBot="1" x14ac:dyDescent="0.35">
      <c r="A117" s="206" t="s">
        <v>26</v>
      </c>
      <c r="B117" s="212">
        <v>1064</v>
      </c>
      <c r="C117" s="215">
        <v>1268.3103901797456</v>
      </c>
      <c r="D117" s="208" t="s">
        <v>31</v>
      </c>
      <c r="E117" s="23" t="s">
        <v>51</v>
      </c>
      <c r="F117" s="98">
        <v>1.2249317204755887</v>
      </c>
      <c r="G117" s="99">
        <v>0.7333746203616478</v>
      </c>
      <c r="H117" s="168">
        <v>1.4582995659414757E-2</v>
      </c>
      <c r="I117" s="104">
        <v>3.0612592521255715E-3</v>
      </c>
      <c r="J117" s="168">
        <v>1.2395147161350035</v>
      </c>
      <c r="K117" s="104">
        <v>0.73643587961377333</v>
      </c>
      <c r="L117" s="22">
        <v>1.1649574399765072E-3</v>
      </c>
      <c r="M117" s="22">
        <v>5.8064325997471747E-4</v>
      </c>
      <c r="N117" s="118">
        <v>0.23299148799530142</v>
      </c>
    </row>
    <row r="118" spans="1:14" ht="15.75" customHeight="1" thickBot="1" x14ac:dyDescent="0.35">
      <c r="A118" s="225" t="s">
        <v>26</v>
      </c>
      <c r="B118" s="212">
        <v>1064</v>
      </c>
      <c r="C118" s="215">
        <v>1268.3103901797456</v>
      </c>
      <c r="D118" s="209"/>
      <c r="E118" s="24" t="s">
        <v>52</v>
      </c>
      <c r="F118" s="38">
        <v>1.4030353206874362</v>
      </c>
      <c r="G118" s="101">
        <v>0.82340971817500286</v>
      </c>
      <c r="H118" s="102">
        <v>1.4582995659414757E-2</v>
      </c>
      <c r="I118" s="103">
        <v>3.0612592521255715E-3</v>
      </c>
      <c r="J118" s="102">
        <v>1.417618316346851</v>
      </c>
      <c r="K118" s="103">
        <v>0.82647097742712838</v>
      </c>
      <c r="L118" s="26">
        <v>1.3323480416793712E-3</v>
      </c>
      <c r="M118" s="26">
        <v>6.5163148061098868E-4</v>
      </c>
      <c r="N118" s="114">
        <v>0.26646960833587424</v>
      </c>
    </row>
    <row r="119" spans="1:14" ht="15.75" customHeight="1" thickBot="1" x14ac:dyDescent="0.35">
      <c r="A119" s="206" t="s">
        <v>26</v>
      </c>
      <c r="B119" s="212">
        <v>1064</v>
      </c>
      <c r="C119" s="215">
        <v>1268.3103901797456</v>
      </c>
      <c r="D119" s="210" t="s">
        <v>36</v>
      </c>
      <c r="E119" s="23" t="s">
        <v>51</v>
      </c>
      <c r="F119" s="98">
        <v>1.5601221824946792</v>
      </c>
      <c r="G119" s="99">
        <v>0.92494948626049744</v>
      </c>
      <c r="H119" s="168">
        <v>1.5746342090207067E-2</v>
      </c>
      <c r="I119" s="104">
        <v>3.3137581532022291E-3</v>
      </c>
      <c r="J119" s="168">
        <v>1.5758685245848862</v>
      </c>
      <c r="K119" s="104">
        <v>0.92826324441369967</v>
      </c>
      <c r="L119" s="22">
        <v>1.4810794403993291E-3</v>
      </c>
      <c r="M119" s="22">
        <v>7.3188964751928407E-4</v>
      </c>
      <c r="N119" s="113">
        <v>0.29621588807986582</v>
      </c>
    </row>
    <row r="120" spans="1:14" ht="15" thickBot="1" x14ac:dyDescent="0.35">
      <c r="A120" s="206" t="s">
        <v>26</v>
      </c>
      <c r="B120" s="212">
        <v>1064</v>
      </c>
      <c r="C120" s="215">
        <v>1268.3103901797456</v>
      </c>
      <c r="D120" s="209"/>
      <c r="E120" s="24" t="s">
        <v>52</v>
      </c>
      <c r="F120" s="38">
        <v>1.7888333646172858</v>
      </c>
      <c r="G120" s="101">
        <v>1.0400882150124127</v>
      </c>
      <c r="H120" s="102">
        <v>1.5746342090207067E-2</v>
      </c>
      <c r="I120" s="103">
        <v>3.3137581532022291E-3</v>
      </c>
      <c r="J120" s="102">
        <v>1.8045797067074929</v>
      </c>
      <c r="K120" s="103">
        <v>1.043401973165615</v>
      </c>
      <c r="L120" s="26">
        <v>1.6960335589356137E-3</v>
      </c>
      <c r="M120" s="26">
        <v>8.2267083928701679E-4</v>
      </c>
      <c r="N120" s="117">
        <v>0.33920671178712275</v>
      </c>
    </row>
    <row r="121" spans="1:14" ht="15.75" customHeight="1" thickBot="1" x14ac:dyDescent="0.35">
      <c r="A121" s="206" t="s">
        <v>26</v>
      </c>
      <c r="B121" s="212">
        <v>1064</v>
      </c>
      <c r="C121" s="215">
        <v>1268.3103901797456</v>
      </c>
      <c r="D121" s="208" t="s">
        <v>35</v>
      </c>
      <c r="E121" s="23" t="s">
        <v>51</v>
      </c>
      <c r="F121" s="98">
        <v>2.2305031065328604</v>
      </c>
      <c r="G121" s="99">
        <v>1.3080992180581963</v>
      </c>
      <c r="H121" s="168">
        <v>1.8024732808194253E-2</v>
      </c>
      <c r="I121" s="104">
        <v>3.7573896549966583E-3</v>
      </c>
      <c r="J121" s="168">
        <v>2.2485278393410546</v>
      </c>
      <c r="K121" s="104">
        <v>1.311856607713193</v>
      </c>
      <c r="L121" s="22">
        <v>2.1132780444934724E-3</v>
      </c>
      <c r="M121" s="22">
        <v>1.0343340383163432E-3</v>
      </c>
      <c r="N121" s="113">
        <v>0.42265560889869447</v>
      </c>
    </row>
    <row r="122" spans="1:14" ht="15" thickBot="1" x14ac:dyDescent="0.35">
      <c r="A122" s="206" t="s">
        <v>26</v>
      </c>
      <c r="B122" s="213">
        <v>1064</v>
      </c>
      <c r="C122" s="216">
        <v>1268.3103901797456</v>
      </c>
      <c r="D122" s="209"/>
      <c r="E122" s="24" t="s">
        <v>52</v>
      </c>
      <c r="F122" s="38">
        <v>2.5604294524769848</v>
      </c>
      <c r="G122" s="101">
        <v>1.4734452086872318</v>
      </c>
      <c r="H122" s="102">
        <v>1.8024732808194253E-2</v>
      </c>
      <c r="I122" s="103">
        <v>3.7573896549966583E-3</v>
      </c>
      <c r="J122" s="102">
        <v>2.578454185285179</v>
      </c>
      <c r="K122" s="103">
        <v>1.4772025983422286</v>
      </c>
      <c r="L122" s="26">
        <v>2.4233591966965969E-3</v>
      </c>
      <c r="M122" s="26">
        <v>1.1647011723469984E-3</v>
      </c>
      <c r="N122" s="117">
        <v>0.4846718393393194</v>
      </c>
    </row>
    <row r="123" spans="1:14" ht="15" thickBot="1" x14ac:dyDescent="0.35">
      <c r="A123" s="217" t="s">
        <v>27</v>
      </c>
      <c r="B123" s="223">
        <v>5510</v>
      </c>
      <c r="C123" s="223">
        <v>6568.0359491451118</v>
      </c>
      <c r="D123" s="220" t="s">
        <v>33</v>
      </c>
      <c r="E123" s="6" t="s">
        <v>51</v>
      </c>
      <c r="F123" s="105">
        <v>8.9741259940557594</v>
      </c>
      <c r="G123" s="106">
        <v>4.5656848627606319</v>
      </c>
      <c r="H123" s="169">
        <v>1.2141606487062112E-2</v>
      </c>
      <c r="I123" s="107">
        <v>6.109319454882264E-3</v>
      </c>
      <c r="J123" s="169">
        <v>8.9862676005428224</v>
      </c>
      <c r="K123" s="107">
        <v>4.5717941822155144</v>
      </c>
      <c r="L123" s="8">
        <v>1.630901560897064E-3</v>
      </c>
      <c r="M123" s="8">
        <v>6.9606716796526884E-4</v>
      </c>
      <c r="N123" s="119">
        <v>0.1630901560897064</v>
      </c>
    </row>
    <row r="124" spans="1:14" ht="15.75" customHeight="1" thickBot="1" x14ac:dyDescent="0.35">
      <c r="A124" s="217" t="s">
        <v>27</v>
      </c>
      <c r="B124" s="223">
        <v>5510</v>
      </c>
      <c r="C124" s="223">
        <v>6568.0359491451118</v>
      </c>
      <c r="D124" s="221"/>
      <c r="E124" s="9" t="s">
        <v>52</v>
      </c>
      <c r="F124" s="40">
        <v>10.510837328902612</v>
      </c>
      <c r="G124" s="108">
        <v>5.3276644587884316</v>
      </c>
      <c r="H124" s="109">
        <v>1.2141606487062112E-2</v>
      </c>
      <c r="I124" s="110">
        <v>6.109319454882264E-3</v>
      </c>
      <c r="J124" s="109">
        <v>10.522978935389675</v>
      </c>
      <c r="K124" s="110">
        <v>5.3337737782433141</v>
      </c>
      <c r="L124" s="11">
        <v>1.9097965399981261E-3</v>
      </c>
      <c r="M124" s="11">
        <v>8.1208047878263395E-4</v>
      </c>
      <c r="N124" s="120">
        <v>0.19097965399981262</v>
      </c>
    </row>
    <row r="125" spans="1:14" ht="15" thickBot="1" x14ac:dyDescent="0.35">
      <c r="A125" s="217" t="s">
        <v>27</v>
      </c>
      <c r="B125" s="223">
        <v>5510</v>
      </c>
      <c r="C125" s="223">
        <v>6568.0359491451118</v>
      </c>
      <c r="D125" s="222" t="s">
        <v>34</v>
      </c>
      <c r="E125" s="6" t="s">
        <v>51</v>
      </c>
      <c r="F125" s="105">
        <v>26.922377982167284</v>
      </c>
      <c r="G125" s="106">
        <v>13.697054588281892</v>
      </c>
      <c r="H125" s="169">
        <v>3.2377617298832304E-2</v>
      </c>
      <c r="I125" s="111">
        <v>1.6291518546352704E-2</v>
      </c>
      <c r="J125" s="169">
        <v>26.954755599466115</v>
      </c>
      <c r="K125" s="111">
        <v>13.713346106828245</v>
      </c>
      <c r="L125" s="8">
        <v>4.8919701632424888E-3</v>
      </c>
      <c r="M125" s="8">
        <v>2.0878914508093032E-3</v>
      </c>
      <c r="N125" s="119">
        <v>0.48919701632424889</v>
      </c>
    </row>
    <row r="126" spans="1:14" ht="15" thickBot="1" x14ac:dyDescent="0.35">
      <c r="A126" s="217" t="s">
        <v>27</v>
      </c>
      <c r="B126" s="223">
        <v>5510</v>
      </c>
      <c r="C126" s="223">
        <v>6568.0359491451118</v>
      </c>
      <c r="D126" s="221"/>
      <c r="E126" s="9" t="s">
        <v>52</v>
      </c>
      <c r="F126" s="40">
        <v>31.532511986707839</v>
      </c>
      <c r="G126" s="108">
        <v>15.982993376365293</v>
      </c>
      <c r="H126" s="109">
        <v>3.2377617298832304E-2</v>
      </c>
      <c r="I126" s="110">
        <v>1.6291518546352704E-2</v>
      </c>
      <c r="J126" s="109">
        <v>31.56488960400667</v>
      </c>
      <c r="K126" s="110">
        <v>15.999284894911646</v>
      </c>
      <c r="L126" s="11">
        <v>5.7286551005456751E-3</v>
      </c>
      <c r="M126" s="11">
        <v>2.4359313832613989E-3</v>
      </c>
      <c r="N126" s="120">
        <v>0.57286551005456754</v>
      </c>
    </row>
    <row r="127" spans="1:14" ht="15" thickBot="1" x14ac:dyDescent="0.35">
      <c r="A127" s="217" t="s">
        <v>27</v>
      </c>
      <c r="B127" s="223">
        <v>5510</v>
      </c>
      <c r="C127" s="223">
        <v>6568.0359491451118</v>
      </c>
      <c r="D127" s="220" t="s">
        <v>31</v>
      </c>
      <c r="E127" s="6" t="s">
        <v>51</v>
      </c>
      <c r="F127" s="105">
        <v>30.917028338370844</v>
      </c>
      <c r="G127" s="106">
        <v>15.650218035469731</v>
      </c>
      <c r="H127" s="169">
        <v>0.14038273382582747</v>
      </c>
      <c r="I127" s="111">
        <v>7.266007037250781E-2</v>
      </c>
      <c r="J127" s="169">
        <v>31.057411072196672</v>
      </c>
      <c r="K127" s="111">
        <v>15.72287810584224</v>
      </c>
      <c r="L127" s="8">
        <v>5.6365537336110112E-3</v>
      </c>
      <c r="M127" s="8">
        <v>2.3938477541202729E-3</v>
      </c>
      <c r="N127" s="121">
        <v>0.56365537336110116</v>
      </c>
    </row>
    <row r="128" spans="1:14" ht="15" thickBot="1" x14ac:dyDescent="0.35">
      <c r="A128" s="218" t="s">
        <v>27</v>
      </c>
      <c r="B128" s="223">
        <v>5510</v>
      </c>
      <c r="C128" s="223">
        <v>6568.0359491451118</v>
      </c>
      <c r="D128" s="221"/>
      <c r="E128" s="9" t="s">
        <v>52</v>
      </c>
      <c r="F128" s="40">
        <v>36.325186778053009</v>
      </c>
      <c r="G128" s="108">
        <v>18.383085947209295</v>
      </c>
      <c r="H128" s="109">
        <v>0.14038273382582747</v>
      </c>
      <c r="I128" s="110">
        <v>7.266007037250781E-2</v>
      </c>
      <c r="J128" s="109">
        <v>36.46556951187884</v>
      </c>
      <c r="K128" s="110">
        <v>18.455746017581802</v>
      </c>
      <c r="L128" s="11">
        <v>6.6180706918110418E-3</v>
      </c>
      <c r="M128" s="11">
        <v>2.8099337702291323E-3</v>
      </c>
      <c r="N128" s="122">
        <v>0.66180706918110421</v>
      </c>
    </row>
    <row r="129" spans="1:14" ht="15" thickBot="1" x14ac:dyDescent="0.35">
      <c r="A129" s="217" t="s">
        <v>27</v>
      </c>
      <c r="B129" s="223">
        <v>5510</v>
      </c>
      <c r="C129" s="223">
        <v>6568.0359491451118</v>
      </c>
      <c r="D129" s="222" t="s">
        <v>36</v>
      </c>
      <c r="E129" s="6" t="s">
        <v>51</v>
      </c>
      <c r="F129" s="105">
        <v>39.891154332426602</v>
      </c>
      <c r="G129" s="106">
        <v>20.215902898230368</v>
      </c>
      <c r="H129" s="169">
        <v>0.15252434031288958</v>
      </c>
      <c r="I129" s="111">
        <v>7.8769389827390068E-2</v>
      </c>
      <c r="J129" s="169">
        <v>40.043678672739489</v>
      </c>
      <c r="K129" s="111">
        <v>20.294672288057757</v>
      </c>
      <c r="L129" s="8">
        <v>7.2674552945080741E-3</v>
      </c>
      <c r="M129" s="8">
        <v>3.0899149220855421E-3</v>
      </c>
      <c r="N129" s="119">
        <v>0.72674552945080739</v>
      </c>
    </row>
    <row r="130" spans="1:14" ht="15" thickBot="1" x14ac:dyDescent="0.35">
      <c r="A130" s="217" t="s">
        <v>27</v>
      </c>
      <c r="B130" s="223">
        <v>5510</v>
      </c>
      <c r="C130" s="223">
        <v>6568.0359491451118</v>
      </c>
      <c r="D130" s="221"/>
      <c r="E130" s="9" t="s">
        <v>52</v>
      </c>
      <c r="F130" s="40">
        <v>46.83602410695562</v>
      </c>
      <c r="G130" s="108">
        <v>23.710750405997729</v>
      </c>
      <c r="H130" s="109">
        <v>0.15252434031288958</v>
      </c>
      <c r="I130" s="110">
        <v>7.8769389827390068E-2</v>
      </c>
      <c r="J130" s="109">
        <v>46.988548447268506</v>
      </c>
      <c r="K130" s="110">
        <v>23.789519795825118</v>
      </c>
      <c r="L130" s="11">
        <v>8.5278672318091671E-3</v>
      </c>
      <c r="M130" s="11">
        <v>3.6220142490117667E-3</v>
      </c>
      <c r="N130" s="120">
        <v>0.85278672318091675</v>
      </c>
    </row>
    <row r="131" spans="1:14" ht="15" thickBot="1" x14ac:dyDescent="0.35">
      <c r="A131" s="217" t="s">
        <v>27</v>
      </c>
      <c r="B131" s="223">
        <v>5510</v>
      </c>
      <c r="C131" s="223">
        <v>6568.0359491451118</v>
      </c>
      <c r="D131" s="220" t="s">
        <v>35</v>
      </c>
      <c r="E131" s="6" t="s">
        <v>51</v>
      </c>
      <c r="F131" s="105">
        <v>57.839406320538131</v>
      </c>
      <c r="G131" s="106">
        <v>29.347272623751621</v>
      </c>
      <c r="H131" s="169">
        <v>0.17276035112465976</v>
      </c>
      <c r="I131" s="111">
        <v>8.8951588918860514E-2</v>
      </c>
      <c r="J131" s="169">
        <v>58.01216667166279</v>
      </c>
      <c r="K131" s="111">
        <v>29.436224212670481</v>
      </c>
      <c r="L131" s="8">
        <v>1.0528523896853501E-2</v>
      </c>
      <c r="M131" s="8">
        <v>4.4817392049295753E-3</v>
      </c>
      <c r="N131" s="119">
        <v>1.0528523896853501</v>
      </c>
    </row>
    <row r="132" spans="1:14" ht="15" thickBot="1" x14ac:dyDescent="0.35">
      <c r="A132" s="219" t="s">
        <v>27</v>
      </c>
      <c r="B132" s="224">
        <v>5510</v>
      </c>
      <c r="C132" s="224">
        <v>6568.0359491451118</v>
      </c>
      <c r="D132" s="221"/>
      <c r="E132" s="9" t="s">
        <v>52</v>
      </c>
      <c r="F132" s="40">
        <v>67.857698764760841</v>
      </c>
      <c r="G132" s="108">
        <v>34.366079323574588</v>
      </c>
      <c r="H132" s="109">
        <v>0.17276035112465976</v>
      </c>
      <c r="I132" s="110">
        <v>8.8951588918860514E-2</v>
      </c>
      <c r="J132" s="109">
        <v>68.030459115885506</v>
      </c>
      <c r="K132" s="110">
        <v>34.455030912493449</v>
      </c>
      <c r="L132" s="11">
        <v>1.2346725792356716E-2</v>
      </c>
      <c r="M132" s="11">
        <v>5.2458651534905316E-3</v>
      </c>
      <c r="N132" s="120">
        <v>1.2346725792356716</v>
      </c>
    </row>
    <row r="133" spans="1:14" x14ac:dyDescent="0.3">
      <c r="A133"/>
      <c r="C133"/>
    </row>
    <row r="134" spans="1:14" x14ac:dyDescent="0.3">
      <c r="A134"/>
      <c r="C134"/>
    </row>
    <row r="135" spans="1:14" x14ac:dyDescent="0.3">
      <c r="A135"/>
      <c r="C135"/>
    </row>
    <row r="136" spans="1:14" x14ac:dyDescent="0.3">
      <c r="A136"/>
      <c r="C136"/>
    </row>
    <row r="137" spans="1:14" x14ac:dyDescent="0.3">
      <c r="A137"/>
      <c r="C137"/>
    </row>
    <row r="138" spans="1:14" x14ac:dyDescent="0.3">
      <c r="A138"/>
      <c r="C138"/>
    </row>
    <row r="139" spans="1:14" x14ac:dyDescent="0.3">
      <c r="A139"/>
      <c r="C139"/>
    </row>
    <row r="140" spans="1:14" x14ac:dyDescent="0.3">
      <c r="A140"/>
      <c r="C140"/>
    </row>
    <row r="141" spans="1:14" x14ac:dyDescent="0.3">
      <c r="A141"/>
      <c r="C141"/>
    </row>
    <row r="142" spans="1:14" x14ac:dyDescent="0.3">
      <c r="A142"/>
      <c r="C142"/>
    </row>
    <row r="143" spans="1:14" x14ac:dyDescent="0.3">
      <c r="A143"/>
      <c r="C143"/>
    </row>
    <row r="144" spans="1:14" x14ac:dyDescent="0.3">
      <c r="A144"/>
      <c r="C144"/>
    </row>
    <row r="145" customFormat="1" x14ac:dyDescent="0.3"/>
    <row r="146" customFormat="1" x14ac:dyDescent="0.3"/>
    <row r="147" customFormat="1" x14ac:dyDescent="0.3"/>
    <row r="148" customFormat="1" x14ac:dyDescent="0.3"/>
    <row r="149" customFormat="1" x14ac:dyDescent="0.3"/>
    <row r="150" customFormat="1" x14ac:dyDescent="0.3"/>
    <row r="151" customFormat="1" x14ac:dyDescent="0.3"/>
    <row r="152" customFormat="1" x14ac:dyDescent="0.3"/>
    <row r="153" customFormat="1" x14ac:dyDescent="0.3"/>
    <row r="154" customFormat="1" x14ac:dyDescent="0.3"/>
    <row r="155" customFormat="1" x14ac:dyDescent="0.3"/>
    <row r="156" customFormat="1" x14ac:dyDescent="0.3"/>
    <row r="157" customFormat="1" x14ac:dyDescent="0.3"/>
    <row r="158" customFormat="1" x14ac:dyDescent="0.3"/>
    <row r="159" customFormat="1" x14ac:dyDescent="0.3"/>
    <row r="160" customFormat="1" x14ac:dyDescent="0.3"/>
    <row r="161" customFormat="1" x14ac:dyDescent="0.3"/>
    <row r="162" customFormat="1" x14ac:dyDescent="0.3"/>
    <row r="163" customFormat="1" x14ac:dyDescent="0.3"/>
    <row r="164" customFormat="1" x14ac:dyDescent="0.3"/>
    <row r="165" customFormat="1" x14ac:dyDescent="0.3"/>
    <row r="166" customFormat="1" ht="15.75" customHeight="1" x14ac:dyDescent="0.3"/>
    <row r="167" customFormat="1" x14ac:dyDescent="0.3"/>
    <row r="168" customFormat="1" x14ac:dyDescent="0.3"/>
    <row r="169" customFormat="1" x14ac:dyDescent="0.3"/>
    <row r="170" customFormat="1" x14ac:dyDescent="0.3"/>
    <row r="171" customFormat="1" x14ac:dyDescent="0.3"/>
    <row r="172" customFormat="1" x14ac:dyDescent="0.3"/>
    <row r="173" customFormat="1" x14ac:dyDescent="0.3"/>
    <row r="174" customFormat="1" x14ac:dyDescent="0.3"/>
    <row r="175" customFormat="1" x14ac:dyDescent="0.3"/>
    <row r="176" customFormat="1" x14ac:dyDescent="0.3"/>
    <row r="177" customFormat="1" x14ac:dyDescent="0.3"/>
    <row r="178" customFormat="1" x14ac:dyDescent="0.3"/>
    <row r="179" customFormat="1" x14ac:dyDescent="0.3"/>
    <row r="180" customFormat="1" x14ac:dyDescent="0.3"/>
    <row r="181" customFormat="1" x14ac:dyDescent="0.3"/>
    <row r="182" customFormat="1" x14ac:dyDescent="0.3"/>
    <row r="183" customFormat="1" x14ac:dyDescent="0.3"/>
    <row r="184" customFormat="1" x14ac:dyDescent="0.3"/>
    <row r="185" customFormat="1" x14ac:dyDescent="0.3"/>
    <row r="186" customFormat="1" x14ac:dyDescent="0.3"/>
    <row r="187" customFormat="1" x14ac:dyDescent="0.3"/>
    <row r="188" customFormat="1" x14ac:dyDescent="0.3"/>
    <row r="189" customFormat="1" x14ac:dyDescent="0.3"/>
    <row r="190" customFormat="1" x14ac:dyDescent="0.3"/>
    <row r="191" customFormat="1" x14ac:dyDescent="0.3"/>
    <row r="192" customFormat="1" x14ac:dyDescent="0.3"/>
    <row r="193" customFormat="1" x14ac:dyDescent="0.3"/>
    <row r="194" customFormat="1" x14ac:dyDescent="0.3"/>
    <row r="195" customFormat="1" x14ac:dyDescent="0.3"/>
    <row r="196" customFormat="1" x14ac:dyDescent="0.3"/>
    <row r="197" customFormat="1" x14ac:dyDescent="0.3"/>
    <row r="198" customFormat="1" x14ac:dyDescent="0.3"/>
    <row r="199" customFormat="1" x14ac:dyDescent="0.3"/>
    <row r="200" customFormat="1" x14ac:dyDescent="0.3"/>
    <row r="201" customFormat="1" x14ac:dyDescent="0.3"/>
    <row r="202" customFormat="1" x14ac:dyDescent="0.3"/>
    <row r="203" customFormat="1" x14ac:dyDescent="0.3"/>
    <row r="204" customFormat="1" x14ac:dyDescent="0.3"/>
    <row r="205" customFormat="1" x14ac:dyDescent="0.3"/>
    <row r="206" customFormat="1" ht="15.75" customHeight="1" x14ac:dyDescent="0.3"/>
    <row r="207" customFormat="1" x14ac:dyDescent="0.3"/>
    <row r="208" customFormat="1" x14ac:dyDescent="0.3"/>
    <row r="209" customFormat="1" x14ac:dyDescent="0.3"/>
    <row r="210" customFormat="1" x14ac:dyDescent="0.3"/>
    <row r="211" customFormat="1" x14ac:dyDescent="0.3"/>
    <row r="212" customFormat="1" x14ac:dyDescent="0.3"/>
    <row r="213" customFormat="1" x14ac:dyDescent="0.3"/>
    <row r="214" customFormat="1" x14ac:dyDescent="0.3"/>
    <row r="215" customFormat="1" x14ac:dyDescent="0.3"/>
    <row r="216" customFormat="1" x14ac:dyDescent="0.3"/>
    <row r="217" customFormat="1" x14ac:dyDescent="0.3"/>
    <row r="218" customFormat="1" x14ac:dyDescent="0.3"/>
    <row r="219" customFormat="1" x14ac:dyDescent="0.3"/>
    <row r="220" customFormat="1" x14ac:dyDescent="0.3"/>
    <row r="221" customFormat="1" x14ac:dyDescent="0.3"/>
    <row r="222" customFormat="1" x14ac:dyDescent="0.3"/>
    <row r="223" customFormat="1" x14ac:dyDescent="0.3"/>
    <row r="224" customFormat="1" x14ac:dyDescent="0.3"/>
    <row r="225" customFormat="1" x14ac:dyDescent="0.3"/>
    <row r="226" customFormat="1" x14ac:dyDescent="0.3"/>
    <row r="227" customFormat="1" x14ac:dyDescent="0.3"/>
    <row r="228" customFormat="1" x14ac:dyDescent="0.3"/>
    <row r="229" customFormat="1" x14ac:dyDescent="0.3"/>
    <row r="230" customFormat="1" x14ac:dyDescent="0.3"/>
    <row r="231" customFormat="1" x14ac:dyDescent="0.3"/>
    <row r="232" customFormat="1" x14ac:dyDescent="0.3"/>
    <row r="233" customFormat="1" x14ac:dyDescent="0.3"/>
    <row r="234" customFormat="1" x14ac:dyDescent="0.3"/>
    <row r="235" customFormat="1" x14ac:dyDescent="0.3"/>
    <row r="236" customFormat="1" x14ac:dyDescent="0.3"/>
    <row r="237" customFormat="1" x14ac:dyDescent="0.3"/>
    <row r="238" customFormat="1" x14ac:dyDescent="0.3"/>
    <row r="239" customFormat="1" x14ac:dyDescent="0.3"/>
    <row r="240" customFormat="1" x14ac:dyDescent="0.3"/>
    <row r="241" customFormat="1" x14ac:dyDescent="0.3"/>
    <row r="242" customFormat="1" x14ac:dyDescent="0.3"/>
    <row r="243" customFormat="1" x14ac:dyDescent="0.3"/>
    <row r="244" customFormat="1" x14ac:dyDescent="0.3"/>
    <row r="245" customFormat="1" x14ac:dyDescent="0.3"/>
    <row r="246" customFormat="1" ht="15.75" customHeight="1" x14ac:dyDescent="0.3"/>
    <row r="247" customFormat="1" x14ac:dyDescent="0.3"/>
    <row r="248" customFormat="1" x14ac:dyDescent="0.3"/>
    <row r="249" customFormat="1" x14ac:dyDescent="0.3"/>
    <row r="250" customFormat="1" x14ac:dyDescent="0.3"/>
    <row r="251" customFormat="1" x14ac:dyDescent="0.3"/>
    <row r="252" customFormat="1" x14ac:dyDescent="0.3"/>
    <row r="253" customFormat="1" x14ac:dyDescent="0.3"/>
    <row r="254" customFormat="1" x14ac:dyDescent="0.3"/>
    <row r="255" customFormat="1" x14ac:dyDescent="0.3"/>
    <row r="256" customFormat="1" x14ac:dyDescent="0.3"/>
    <row r="257" customFormat="1" x14ac:dyDescent="0.3"/>
    <row r="258" customFormat="1" x14ac:dyDescent="0.3"/>
    <row r="259" customFormat="1" x14ac:dyDescent="0.3"/>
    <row r="260" customFormat="1" x14ac:dyDescent="0.3"/>
    <row r="261" customFormat="1" x14ac:dyDescent="0.3"/>
    <row r="262" customFormat="1" x14ac:dyDescent="0.3"/>
    <row r="263" customFormat="1" x14ac:dyDescent="0.3"/>
    <row r="264" customFormat="1" x14ac:dyDescent="0.3"/>
    <row r="265" customFormat="1" x14ac:dyDescent="0.3"/>
    <row r="266" customFormat="1" x14ac:dyDescent="0.3"/>
    <row r="267" customFormat="1" x14ac:dyDescent="0.3"/>
    <row r="268" customFormat="1" x14ac:dyDescent="0.3"/>
    <row r="269" customFormat="1" x14ac:dyDescent="0.3"/>
    <row r="270" customFormat="1" x14ac:dyDescent="0.3"/>
    <row r="271" customFormat="1" x14ac:dyDescent="0.3"/>
    <row r="272" customFormat="1" x14ac:dyDescent="0.3"/>
    <row r="273" spans="1:14" x14ac:dyDescent="0.3">
      <c r="A273"/>
      <c r="C273"/>
    </row>
    <row r="274" spans="1:14" x14ac:dyDescent="0.3">
      <c r="A274"/>
      <c r="C274"/>
    </row>
    <row r="275" spans="1:14" x14ac:dyDescent="0.3">
      <c r="A275"/>
      <c r="C275"/>
    </row>
    <row r="276" spans="1:14" x14ac:dyDescent="0.3">
      <c r="A276"/>
      <c r="C276"/>
    </row>
    <row r="277" spans="1:14" x14ac:dyDescent="0.3">
      <c r="A277"/>
      <c r="C277"/>
    </row>
    <row r="278" spans="1:14" x14ac:dyDescent="0.3">
      <c r="A278"/>
      <c r="C278"/>
    </row>
    <row r="279" spans="1:14" x14ac:dyDescent="0.3">
      <c r="A279"/>
      <c r="C279"/>
    </row>
    <row r="280" spans="1:14" x14ac:dyDescent="0.3">
      <c r="A280"/>
      <c r="C280"/>
    </row>
    <row r="281" spans="1:14" x14ac:dyDescent="0.3">
      <c r="A281"/>
      <c r="C281"/>
    </row>
    <row r="282" spans="1:14" ht="15" thickBot="1" x14ac:dyDescent="0.35">
      <c r="A282"/>
      <c r="C282"/>
    </row>
    <row r="283" spans="1:14" ht="15" thickBot="1" x14ac:dyDescent="0.35">
      <c r="A283" s="194" t="s">
        <v>15</v>
      </c>
      <c r="B283" s="201">
        <v>89148</v>
      </c>
      <c r="C283" s="203">
        <v>106266.29197720297</v>
      </c>
      <c r="D283" s="196" t="s">
        <v>33</v>
      </c>
      <c r="E283" t="s">
        <v>4</v>
      </c>
      <c r="F283" s="29"/>
      <c r="G283" s="60"/>
      <c r="I283" s="58"/>
      <c r="K283" s="58"/>
      <c r="L283" s="3"/>
      <c r="M283" s="3"/>
      <c r="N283" s="48"/>
    </row>
    <row r="284" spans="1:14" ht="15" thickBot="1" x14ac:dyDescent="0.35">
      <c r="A284" s="194"/>
      <c r="B284" s="201"/>
      <c r="C284" s="203"/>
      <c r="D284" s="196"/>
      <c r="E284" t="s">
        <v>28</v>
      </c>
      <c r="F284" s="29"/>
      <c r="G284" s="60"/>
      <c r="I284" s="58"/>
      <c r="K284" s="58"/>
      <c r="L284" s="3"/>
      <c r="M284" s="3"/>
      <c r="N284" s="48"/>
    </row>
    <row r="285" spans="1:14" ht="15" thickBot="1" x14ac:dyDescent="0.35">
      <c r="A285" s="194"/>
      <c r="B285" s="201"/>
      <c r="C285" s="203"/>
      <c r="D285" s="196"/>
      <c r="E285" t="s">
        <v>29</v>
      </c>
      <c r="F285" s="29"/>
      <c r="G285" s="60"/>
      <c r="I285" s="58"/>
      <c r="K285" s="58"/>
      <c r="L285" s="3"/>
      <c r="M285" s="3"/>
      <c r="N285" s="48"/>
    </row>
    <row r="286" spans="1:14" ht="15" thickBot="1" x14ac:dyDescent="0.35">
      <c r="A286" s="194"/>
      <c r="B286" s="201"/>
      <c r="C286" s="203"/>
      <c r="D286" s="191"/>
      <c r="E286" s="1" t="s">
        <v>6</v>
      </c>
      <c r="F286" s="14"/>
      <c r="G286" s="55"/>
      <c r="H286" s="1"/>
      <c r="I286" s="62"/>
      <c r="J286" s="1"/>
      <c r="K286" s="62"/>
      <c r="L286" s="31"/>
      <c r="M286" s="31"/>
      <c r="N286" s="4">
        <v>1.6587970039333349E-4</v>
      </c>
    </row>
    <row r="287" spans="1:14" ht="15" thickBot="1" x14ac:dyDescent="0.35">
      <c r="A287" s="194"/>
      <c r="B287" s="201"/>
      <c r="C287" s="203"/>
      <c r="D287" s="190" t="s">
        <v>34</v>
      </c>
      <c r="E287" s="28" t="s">
        <v>4</v>
      </c>
      <c r="F287" s="29"/>
      <c r="G287" s="60"/>
      <c r="I287" s="58"/>
      <c r="K287" s="58"/>
      <c r="L287" s="3"/>
      <c r="M287" s="3"/>
      <c r="N287" s="48"/>
    </row>
    <row r="288" spans="1:14" ht="15" thickBot="1" x14ac:dyDescent="0.35">
      <c r="A288" s="194"/>
      <c r="B288" s="201"/>
      <c r="C288" s="203"/>
      <c r="D288" s="196"/>
      <c r="E288" t="s">
        <v>28</v>
      </c>
      <c r="F288" s="29"/>
      <c r="G288" s="60"/>
      <c r="I288" s="58"/>
      <c r="K288" s="58"/>
      <c r="L288" s="3"/>
      <c r="M288" s="3"/>
      <c r="N288" s="48"/>
    </row>
    <row r="289" spans="1:14" ht="15" thickBot="1" x14ac:dyDescent="0.35">
      <c r="A289" s="194"/>
      <c r="B289" s="201"/>
      <c r="C289" s="203"/>
      <c r="D289" s="196"/>
      <c r="E289" t="s">
        <v>29</v>
      </c>
      <c r="F289" s="29"/>
      <c r="G289" s="60"/>
      <c r="I289" s="58"/>
      <c r="K289" s="58"/>
      <c r="L289" s="3"/>
      <c r="M289" s="3"/>
      <c r="N289" s="48"/>
    </row>
    <row r="290" spans="1:14" ht="15" thickBot="1" x14ac:dyDescent="0.35">
      <c r="A290" s="194"/>
      <c r="B290" s="201"/>
      <c r="C290" s="203"/>
      <c r="D290" s="191"/>
      <c r="E290" s="1" t="s">
        <v>6</v>
      </c>
      <c r="F290" s="14"/>
      <c r="G290" s="55"/>
      <c r="H290" s="1"/>
      <c r="I290" s="62"/>
      <c r="J290" s="1"/>
      <c r="K290" s="62"/>
      <c r="L290" s="31"/>
      <c r="M290" s="31"/>
      <c r="N290" s="4">
        <v>4.9718178102824953E-4</v>
      </c>
    </row>
    <row r="291" spans="1:14" ht="15" thickBot="1" x14ac:dyDescent="0.35">
      <c r="A291" s="194"/>
      <c r="B291" s="201"/>
      <c r="C291" s="203"/>
      <c r="D291" s="196" t="s">
        <v>31</v>
      </c>
      <c r="E291" t="s">
        <v>4</v>
      </c>
      <c r="F291" s="29"/>
      <c r="G291" s="60"/>
      <c r="I291" s="58"/>
      <c r="K291" s="58"/>
      <c r="L291" s="3"/>
      <c r="M291" s="3"/>
      <c r="N291" s="48"/>
    </row>
    <row r="292" spans="1:14" ht="15" thickBot="1" x14ac:dyDescent="0.35">
      <c r="A292" s="194"/>
      <c r="B292" s="201"/>
      <c r="C292" s="203"/>
      <c r="D292" s="196"/>
      <c r="E292" t="s">
        <v>28</v>
      </c>
      <c r="F292" s="29"/>
      <c r="G292" s="60"/>
      <c r="I292" s="58"/>
      <c r="K292" s="58"/>
      <c r="L292" s="3"/>
      <c r="M292" s="3"/>
      <c r="N292" s="48"/>
    </row>
    <row r="293" spans="1:14" ht="15" thickBot="1" x14ac:dyDescent="0.35">
      <c r="A293" s="194"/>
      <c r="B293" s="201"/>
      <c r="C293" s="203"/>
      <c r="D293" s="196"/>
      <c r="E293" t="s">
        <v>29</v>
      </c>
      <c r="F293" s="29"/>
      <c r="G293" s="60"/>
      <c r="I293" s="58"/>
      <c r="K293" s="58"/>
      <c r="L293" s="3"/>
      <c r="M293" s="3"/>
      <c r="N293" s="48"/>
    </row>
    <row r="294" spans="1:14" ht="15" thickBot="1" x14ac:dyDescent="0.35">
      <c r="A294" s="195"/>
      <c r="B294" s="201"/>
      <c r="C294" s="203"/>
      <c r="D294" s="191"/>
      <c r="E294" s="1" t="s">
        <v>6</v>
      </c>
      <c r="F294" s="14"/>
      <c r="G294" s="55"/>
      <c r="H294" s="1"/>
      <c r="I294" s="62"/>
      <c r="J294" s="1"/>
      <c r="K294" s="62"/>
      <c r="L294" s="31"/>
      <c r="M294" s="31"/>
      <c r="N294" s="4">
        <v>2.1008114638794927E-3</v>
      </c>
    </row>
    <row r="295" spans="1:14" ht="15" thickBot="1" x14ac:dyDescent="0.35">
      <c r="A295" s="194"/>
      <c r="B295" s="201"/>
      <c r="C295" s="203"/>
      <c r="D295" s="190" t="s">
        <v>36</v>
      </c>
      <c r="E295" t="s">
        <v>4</v>
      </c>
      <c r="F295" s="29"/>
      <c r="G295" s="60"/>
      <c r="I295" s="58"/>
      <c r="K295" s="58"/>
      <c r="L295" s="3"/>
      <c r="M295" s="3"/>
      <c r="N295" s="48"/>
    </row>
    <row r="296" spans="1:14" ht="15" thickBot="1" x14ac:dyDescent="0.35">
      <c r="A296" s="194"/>
      <c r="B296" s="201"/>
      <c r="C296" s="203"/>
      <c r="D296" s="196"/>
      <c r="E296" t="s">
        <v>28</v>
      </c>
      <c r="F296" s="29"/>
      <c r="G296" s="60"/>
      <c r="I296" s="58"/>
      <c r="K296" s="58"/>
      <c r="L296" s="3"/>
      <c r="M296" s="3"/>
      <c r="N296" s="48"/>
    </row>
    <row r="297" spans="1:14" ht="15" thickBot="1" x14ac:dyDescent="0.35">
      <c r="A297" s="194"/>
      <c r="B297" s="201"/>
      <c r="C297" s="203"/>
      <c r="D297" s="196"/>
      <c r="E297" t="s">
        <v>29</v>
      </c>
      <c r="F297" s="29"/>
      <c r="G297" s="60"/>
      <c r="I297" s="58"/>
      <c r="K297" s="58"/>
      <c r="L297" s="3"/>
      <c r="M297" s="3"/>
      <c r="N297" s="48"/>
    </row>
    <row r="298" spans="1:14" ht="15" thickBot="1" x14ac:dyDescent="0.35">
      <c r="A298" s="194"/>
      <c r="B298" s="201"/>
      <c r="C298" s="203"/>
      <c r="D298" s="191"/>
      <c r="E298" s="1" t="s">
        <v>6</v>
      </c>
      <c r="F298" s="14"/>
      <c r="G298" s="55"/>
      <c r="H298" s="1"/>
      <c r="I298" s="62"/>
      <c r="J298" s="1"/>
      <c r="K298" s="62"/>
      <c r="L298" s="31"/>
      <c r="M298" s="31"/>
      <c r="N298" s="4">
        <v>2.2666911642728266E-3</v>
      </c>
    </row>
    <row r="299" spans="1:14" ht="15" thickBot="1" x14ac:dyDescent="0.35">
      <c r="A299" s="194"/>
      <c r="B299" s="201"/>
      <c r="C299" s="203"/>
      <c r="D299" s="196" t="s">
        <v>35</v>
      </c>
      <c r="E299" s="28" t="s">
        <v>4</v>
      </c>
      <c r="F299" s="29"/>
      <c r="G299" s="60"/>
      <c r="I299" s="58"/>
      <c r="K299" s="58"/>
      <c r="L299" s="3"/>
      <c r="M299" s="3"/>
      <c r="N299" s="48"/>
    </row>
    <row r="300" spans="1:14" ht="15" thickBot="1" x14ac:dyDescent="0.35">
      <c r="A300" s="194"/>
      <c r="B300" s="201"/>
      <c r="C300" s="203"/>
      <c r="D300" s="196"/>
      <c r="E300" t="s">
        <v>28</v>
      </c>
      <c r="F300" s="29"/>
      <c r="G300" s="60"/>
      <c r="I300" s="58"/>
      <c r="K300" s="58"/>
      <c r="L300" s="3"/>
      <c r="M300" s="3"/>
      <c r="N300" s="48"/>
    </row>
    <row r="301" spans="1:14" ht="15" thickBot="1" x14ac:dyDescent="0.35">
      <c r="A301" s="194"/>
      <c r="B301" s="201"/>
      <c r="C301" s="203"/>
      <c r="D301" s="196"/>
      <c r="E301" t="s">
        <v>29</v>
      </c>
      <c r="F301" s="29"/>
      <c r="G301" s="60"/>
      <c r="I301" s="58"/>
      <c r="K301" s="58"/>
      <c r="L301" s="3"/>
      <c r="M301" s="3"/>
      <c r="N301" s="48"/>
    </row>
    <row r="302" spans="1:14" ht="15" thickBot="1" x14ac:dyDescent="0.35">
      <c r="A302" s="194"/>
      <c r="B302" s="202"/>
      <c r="C302" s="204"/>
      <c r="D302" s="191"/>
      <c r="E302" s="1" t="s">
        <v>6</v>
      </c>
      <c r="F302" s="14"/>
      <c r="G302" s="55"/>
      <c r="H302" s="1"/>
      <c r="I302" s="62"/>
      <c r="J302" s="1"/>
      <c r="K302" s="62"/>
      <c r="L302" s="31"/>
      <c r="M302" s="31"/>
      <c r="N302" s="4">
        <v>2.5979932449077419E-3</v>
      </c>
    </row>
    <row r="303" spans="1:14" ht="15" thickBot="1" x14ac:dyDescent="0.35">
      <c r="A303" s="206" t="s">
        <v>23</v>
      </c>
      <c r="B303" s="211">
        <v>21232</v>
      </c>
      <c r="C303" s="214">
        <v>25308.990793511617</v>
      </c>
      <c r="D303" s="208" t="s">
        <v>33</v>
      </c>
      <c r="E303" s="23" t="s">
        <v>4</v>
      </c>
      <c r="F303" s="19"/>
      <c r="G303" s="66"/>
      <c r="H303" s="23"/>
      <c r="I303" s="63"/>
      <c r="J303" s="23"/>
      <c r="K303" s="63"/>
      <c r="L303" s="22"/>
      <c r="M303" s="22"/>
      <c r="N303" s="49"/>
    </row>
    <row r="304" spans="1:14" ht="15" thickBot="1" x14ac:dyDescent="0.35">
      <c r="A304" s="206"/>
      <c r="B304" s="212"/>
      <c r="C304" s="215"/>
      <c r="D304" s="208"/>
      <c r="E304" s="23" t="s">
        <v>28</v>
      </c>
      <c r="F304" s="19"/>
      <c r="G304" s="66"/>
      <c r="H304" s="23"/>
      <c r="I304" s="63"/>
      <c r="J304" s="23"/>
      <c r="K304" s="63"/>
      <c r="L304" s="22"/>
      <c r="M304" s="22"/>
      <c r="N304" s="49"/>
    </row>
    <row r="305" spans="1:14" ht="15" thickBot="1" x14ac:dyDescent="0.35">
      <c r="A305" s="206"/>
      <c r="B305" s="212"/>
      <c r="C305" s="215"/>
      <c r="D305" s="208"/>
      <c r="E305" s="23" t="s">
        <v>29</v>
      </c>
      <c r="F305" s="19"/>
      <c r="G305" s="66"/>
      <c r="H305" s="23"/>
      <c r="I305" s="63"/>
      <c r="J305" s="23"/>
      <c r="K305" s="63"/>
      <c r="L305" s="22"/>
      <c r="M305" s="22"/>
      <c r="N305" s="49"/>
    </row>
    <row r="306" spans="1:14" ht="15" thickBot="1" x14ac:dyDescent="0.35">
      <c r="A306" s="206"/>
      <c r="B306" s="212"/>
      <c r="C306" s="215"/>
      <c r="D306" s="209"/>
      <c r="E306" s="24" t="s">
        <v>6</v>
      </c>
      <c r="F306" s="32"/>
      <c r="G306" s="57"/>
      <c r="H306" s="24"/>
      <c r="I306" s="64"/>
      <c r="J306" s="24"/>
      <c r="K306" s="64"/>
      <c r="L306" s="26"/>
      <c r="M306" s="26"/>
      <c r="N306" s="27">
        <v>3.5486727185630442E-4</v>
      </c>
    </row>
    <row r="307" spans="1:14" ht="15" thickBot="1" x14ac:dyDescent="0.35">
      <c r="A307" s="206"/>
      <c r="B307" s="212"/>
      <c r="C307" s="215"/>
      <c r="D307" s="210" t="s">
        <v>34</v>
      </c>
      <c r="E307" s="18" t="s">
        <v>4</v>
      </c>
      <c r="F307" s="19"/>
      <c r="G307" s="66"/>
      <c r="H307" s="23"/>
      <c r="I307" s="63"/>
      <c r="J307" s="23"/>
      <c r="K307" s="63"/>
      <c r="L307" s="22"/>
      <c r="M307" s="22"/>
      <c r="N307" s="49"/>
    </row>
    <row r="308" spans="1:14" ht="15" thickBot="1" x14ac:dyDescent="0.35">
      <c r="A308" s="206"/>
      <c r="B308" s="212"/>
      <c r="C308" s="215"/>
      <c r="D308" s="208"/>
      <c r="E308" s="23" t="s">
        <v>28</v>
      </c>
      <c r="F308" s="19"/>
      <c r="G308" s="66"/>
      <c r="H308" s="23"/>
      <c r="I308" s="63"/>
      <c r="J308" s="23"/>
      <c r="K308" s="63"/>
      <c r="L308" s="22"/>
      <c r="M308" s="22"/>
      <c r="N308" s="49"/>
    </row>
    <row r="309" spans="1:14" ht="15" thickBot="1" x14ac:dyDescent="0.35">
      <c r="A309" s="206"/>
      <c r="B309" s="212"/>
      <c r="C309" s="215"/>
      <c r="D309" s="208"/>
      <c r="E309" s="23" t="s">
        <v>29</v>
      </c>
      <c r="F309" s="19"/>
      <c r="G309" s="66"/>
      <c r="H309" s="23"/>
      <c r="I309" s="63"/>
      <c r="J309" s="23"/>
      <c r="K309" s="63"/>
      <c r="L309" s="22"/>
      <c r="M309" s="22"/>
      <c r="N309" s="49"/>
    </row>
    <row r="310" spans="1:14" ht="15" thickBot="1" x14ac:dyDescent="0.35">
      <c r="A310" s="206"/>
      <c r="B310" s="212"/>
      <c r="C310" s="215"/>
      <c r="D310" s="209"/>
      <c r="E310" s="24" t="s">
        <v>6</v>
      </c>
      <c r="F310" s="32"/>
      <c r="G310" s="57"/>
      <c r="H310" s="24"/>
      <c r="I310" s="64"/>
      <c r="J310" s="24"/>
      <c r="K310" s="64"/>
      <c r="L310" s="26"/>
      <c r="M310" s="26"/>
      <c r="N310" s="27">
        <v>1.0726264024181181E-3</v>
      </c>
    </row>
    <row r="311" spans="1:14" ht="15" thickBot="1" x14ac:dyDescent="0.35">
      <c r="A311" s="206"/>
      <c r="B311" s="212"/>
      <c r="C311" s="215"/>
      <c r="D311" s="208" t="s">
        <v>31</v>
      </c>
      <c r="E311" s="23" t="s">
        <v>4</v>
      </c>
      <c r="F311" s="19"/>
      <c r="G311" s="66"/>
      <c r="H311" s="23"/>
      <c r="I311" s="63"/>
      <c r="J311" s="23"/>
      <c r="K311" s="63"/>
      <c r="L311" s="22"/>
      <c r="M311" s="22"/>
      <c r="N311" s="49"/>
    </row>
    <row r="312" spans="1:14" ht="15" thickBot="1" x14ac:dyDescent="0.35">
      <c r="A312" s="206"/>
      <c r="B312" s="212"/>
      <c r="C312" s="215"/>
      <c r="D312" s="208"/>
      <c r="E312" s="23" t="s">
        <v>28</v>
      </c>
      <c r="F312" s="19"/>
      <c r="G312" s="66"/>
      <c r="H312" s="23"/>
      <c r="I312" s="63"/>
      <c r="J312" s="23"/>
      <c r="K312" s="63"/>
      <c r="L312" s="22"/>
      <c r="M312" s="22"/>
      <c r="N312" s="49"/>
    </row>
    <row r="313" spans="1:14" ht="15" thickBot="1" x14ac:dyDescent="0.35">
      <c r="A313" s="206"/>
      <c r="B313" s="212"/>
      <c r="C313" s="215"/>
      <c r="D313" s="208"/>
      <c r="E313" s="23" t="s">
        <v>29</v>
      </c>
      <c r="F313" s="19"/>
      <c r="G313" s="66"/>
      <c r="H313" s="23"/>
      <c r="I313" s="63"/>
      <c r="J313" s="23"/>
      <c r="K313" s="63"/>
      <c r="L313" s="22"/>
      <c r="M313" s="22"/>
      <c r="N313" s="49"/>
    </row>
    <row r="314" spans="1:14" ht="15" thickBot="1" x14ac:dyDescent="0.35">
      <c r="A314" s="206"/>
      <c r="B314" s="212"/>
      <c r="C314" s="215"/>
      <c r="D314" s="209"/>
      <c r="E314" s="24" t="s">
        <v>6</v>
      </c>
      <c r="F314" s="32"/>
      <c r="G314" s="57"/>
      <c r="H314" s="24"/>
      <c r="I314" s="64"/>
      <c r="J314" s="24"/>
      <c r="K314" s="64"/>
      <c r="L314" s="26"/>
      <c r="M314" s="26"/>
      <c r="N314" s="27">
        <v>4.5243032794762663E-3</v>
      </c>
    </row>
    <row r="315" spans="1:14" ht="15" thickBot="1" x14ac:dyDescent="0.35">
      <c r="A315" s="206"/>
      <c r="B315" s="212"/>
      <c r="C315" s="215"/>
      <c r="D315" s="210" t="s">
        <v>36</v>
      </c>
      <c r="E315" s="18" t="s">
        <v>4</v>
      </c>
      <c r="F315" s="19"/>
      <c r="G315" s="66"/>
      <c r="H315" s="23"/>
      <c r="I315" s="63"/>
      <c r="J315" s="23"/>
      <c r="K315" s="63"/>
      <c r="L315" s="22"/>
      <c r="M315" s="22"/>
      <c r="N315" s="49"/>
    </row>
    <row r="316" spans="1:14" ht="15" thickBot="1" x14ac:dyDescent="0.35">
      <c r="A316" s="206"/>
      <c r="B316" s="212"/>
      <c r="C316" s="215"/>
      <c r="D316" s="208"/>
      <c r="E316" s="23" t="s">
        <v>28</v>
      </c>
      <c r="F316" s="19"/>
      <c r="G316" s="66"/>
      <c r="H316" s="23"/>
      <c r="I316" s="63"/>
      <c r="J316" s="23"/>
      <c r="K316" s="63"/>
      <c r="L316" s="22"/>
      <c r="M316" s="22"/>
      <c r="N316" s="49"/>
    </row>
    <row r="317" spans="1:14" ht="15" thickBot="1" x14ac:dyDescent="0.35">
      <c r="A317" s="206"/>
      <c r="B317" s="212"/>
      <c r="C317" s="215"/>
      <c r="D317" s="208"/>
      <c r="E317" s="23" t="s">
        <v>29</v>
      </c>
      <c r="F317" s="19"/>
      <c r="G317" s="66"/>
      <c r="H317" s="23"/>
      <c r="I317" s="63"/>
      <c r="J317" s="23"/>
      <c r="K317" s="63"/>
      <c r="L317" s="22"/>
      <c r="M317" s="22"/>
      <c r="N317" s="49"/>
    </row>
    <row r="318" spans="1:14" ht="15" thickBot="1" x14ac:dyDescent="0.35">
      <c r="A318" s="206"/>
      <c r="B318" s="212"/>
      <c r="C318" s="215"/>
      <c r="D318" s="209"/>
      <c r="E318" s="24" t="s">
        <v>6</v>
      </c>
      <c r="F318" s="32"/>
      <c r="G318" s="57"/>
      <c r="H318" s="24"/>
      <c r="I318" s="64"/>
      <c r="J318" s="24"/>
      <c r="K318" s="64"/>
      <c r="L318" s="26"/>
      <c r="M318" s="26"/>
      <c r="N318" s="27">
        <v>4.8791705513325703E-3</v>
      </c>
    </row>
    <row r="319" spans="1:14" ht="15" thickBot="1" x14ac:dyDescent="0.35">
      <c r="A319" s="206"/>
      <c r="B319" s="212"/>
      <c r="C319" s="215"/>
      <c r="D319" s="210" t="s">
        <v>35</v>
      </c>
      <c r="E319" s="18" t="s">
        <v>4</v>
      </c>
      <c r="F319" s="19"/>
      <c r="G319" s="66"/>
      <c r="H319" s="23"/>
      <c r="I319" s="63"/>
      <c r="J319" s="23"/>
      <c r="K319" s="63"/>
      <c r="L319" s="22"/>
      <c r="M319" s="22"/>
      <c r="N319" s="49"/>
    </row>
    <row r="320" spans="1:14" ht="15" thickBot="1" x14ac:dyDescent="0.35">
      <c r="A320" s="206"/>
      <c r="B320" s="212"/>
      <c r="C320" s="215"/>
      <c r="D320" s="208"/>
      <c r="E320" s="23" t="s">
        <v>28</v>
      </c>
      <c r="F320" s="19"/>
      <c r="G320" s="66"/>
      <c r="H320" s="23"/>
      <c r="I320" s="63"/>
      <c r="J320" s="23"/>
      <c r="K320" s="63"/>
      <c r="L320" s="22"/>
      <c r="M320" s="22"/>
      <c r="N320" s="49"/>
    </row>
    <row r="321" spans="1:14" ht="15" thickBot="1" x14ac:dyDescent="0.35">
      <c r="A321" s="206"/>
      <c r="B321" s="212"/>
      <c r="C321" s="215"/>
      <c r="D321" s="208"/>
      <c r="E321" s="23" t="s">
        <v>29</v>
      </c>
      <c r="F321" s="19"/>
      <c r="G321" s="66"/>
      <c r="H321" s="23"/>
      <c r="I321" s="63"/>
      <c r="J321" s="23"/>
      <c r="K321" s="63"/>
      <c r="L321" s="22"/>
      <c r="M321" s="22"/>
      <c r="N321" s="49"/>
    </row>
    <row r="322" spans="1:14" ht="15" thickBot="1" x14ac:dyDescent="0.35">
      <c r="A322" s="207"/>
      <c r="B322" s="213"/>
      <c r="C322" s="216"/>
      <c r="D322" s="209"/>
      <c r="E322" s="24" t="s">
        <v>6</v>
      </c>
      <c r="F322" s="32"/>
      <c r="G322" s="57"/>
      <c r="H322" s="24"/>
      <c r="I322" s="64"/>
      <c r="J322" s="24"/>
      <c r="K322" s="64"/>
      <c r="L322" s="26"/>
      <c r="M322" s="26"/>
      <c r="N322" s="27">
        <v>5.5969296818943843E-3</v>
      </c>
    </row>
    <row r="323" spans="1:14" ht="15" thickBot="1" x14ac:dyDescent="0.35">
      <c r="A323" s="194" t="s">
        <v>8</v>
      </c>
      <c r="B323" s="201">
        <v>36600</v>
      </c>
      <c r="C323" s="203">
        <v>43627.970188513806</v>
      </c>
      <c r="D323" s="196" t="s">
        <v>33</v>
      </c>
      <c r="E323" t="s">
        <v>4</v>
      </c>
      <c r="F323" s="29"/>
      <c r="G323" s="60"/>
      <c r="I323" s="58"/>
      <c r="K323" s="58"/>
      <c r="L323" s="3"/>
      <c r="M323" s="3"/>
      <c r="N323" s="48"/>
    </row>
    <row r="324" spans="1:14" ht="15" thickBot="1" x14ac:dyDescent="0.35">
      <c r="A324" s="194"/>
      <c r="B324" s="201"/>
      <c r="C324" s="203"/>
      <c r="D324" s="196"/>
      <c r="E324" t="s">
        <v>28</v>
      </c>
      <c r="F324" s="29"/>
      <c r="G324" s="60"/>
      <c r="I324" s="58"/>
      <c r="K324" s="58"/>
      <c r="L324" s="3"/>
      <c r="M324" s="3"/>
      <c r="N324" s="48"/>
    </row>
    <row r="325" spans="1:14" ht="15" thickBot="1" x14ac:dyDescent="0.35">
      <c r="A325" s="194"/>
      <c r="B325" s="201"/>
      <c r="C325" s="203"/>
      <c r="D325" s="196"/>
      <c r="E325" t="s">
        <v>29</v>
      </c>
      <c r="F325" s="29"/>
      <c r="G325" s="60"/>
      <c r="I325" s="58"/>
      <c r="K325" s="58"/>
      <c r="L325" s="3"/>
      <c r="M325" s="3"/>
      <c r="N325" s="48"/>
    </row>
    <row r="326" spans="1:14" ht="15" thickBot="1" x14ac:dyDescent="0.35">
      <c r="A326" s="194"/>
      <c r="B326" s="201"/>
      <c r="C326" s="203"/>
      <c r="D326" s="191"/>
      <c r="E326" s="1" t="s">
        <v>6</v>
      </c>
      <c r="F326" s="14"/>
      <c r="G326" s="55"/>
      <c r="H326" s="1"/>
      <c r="I326" s="62"/>
      <c r="J326" s="1"/>
      <c r="K326" s="62"/>
      <c r="L326" s="31"/>
      <c r="M326" s="31"/>
      <c r="N326" s="4">
        <v>2.7607346100232312E-4</v>
      </c>
    </row>
    <row r="327" spans="1:14" ht="15" thickBot="1" x14ac:dyDescent="0.35">
      <c r="A327" s="194"/>
      <c r="B327" s="201"/>
      <c r="C327" s="203"/>
      <c r="D327" s="190" t="s">
        <v>34</v>
      </c>
      <c r="E327" s="28" t="s">
        <v>4</v>
      </c>
      <c r="F327" s="29"/>
      <c r="G327" s="60"/>
      <c r="I327" s="58"/>
      <c r="K327" s="58"/>
      <c r="L327" s="3"/>
      <c r="M327" s="3"/>
      <c r="N327" s="48"/>
    </row>
    <row r="328" spans="1:14" ht="15" thickBot="1" x14ac:dyDescent="0.35">
      <c r="A328" s="194"/>
      <c r="B328" s="201"/>
      <c r="C328" s="203"/>
      <c r="D328" s="196"/>
      <c r="E328" t="s">
        <v>28</v>
      </c>
      <c r="F328" s="29"/>
      <c r="G328" s="60"/>
      <c r="I328" s="58"/>
      <c r="K328" s="58"/>
      <c r="L328" s="3"/>
      <c r="M328" s="3"/>
      <c r="N328" s="48"/>
    </row>
    <row r="329" spans="1:14" ht="15" thickBot="1" x14ac:dyDescent="0.35">
      <c r="A329" s="194"/>
      <c r="B329" s="201"/>
      <c r="C329" s="203"/>
      <c r="D329" s="196"/>
      <c r="E329" t="s">
        <v>29</v>
      </c>
      <c r="F329" s="29"/>
      <c r="G329" s="60"/>
      <c r="I329" s="58"/>
      <c r="K329" s="58"/>
      <c r="L329" s="3"/>
      <c r="M329" s="3"/>
      <c r="N329" s="48"/>
    </row>
    <row r="330" spans="1:14" ht="15" thickBot="1" x14ac:dyDescent="0.35">
      <c r="A330" s="194"/>
      <c r="B330" s="201"/>
      <c r="C330" s="203"/>
      <c r="D330" s="191"/>
      <c r="E330" s="1" t="s">
        <v>6</v>
      </c>
      <c r="F330" s="14"/>
      <c r="G330" s="55"/>
      <c r="H330" s="1"/>
      <c r="I330" s="62"/>
      <c r="J330" s="1"/>
      <c r="K330" s="62"/>
      <c r="L330" s="31"/>
      <c r="M330" s="31"/>
      <c r="N330" s="4">
        <v>8.0947163371111297E-4</v>
      </c>
    </row>
    <row r="331" spans="1:14" ht="15" thickBot="1" x14ac:dyDescent="0.35">
      <c r="A331" s="194"/>
      <c r="B331" s="201"/>
      <c r="C331" s="203"/>
      <c r="D331" s="196" t="s">
        <v>31</v>
      </c>
      <c r="E331" t="s">
        <v>4</v>
      </c>
      <c r="F331" s="29"/>
      <c r="G331" s="60"/>
      <c r="I331" s="58"/>
      <c r="K331" s="58"/>
      <c r="L331" s="3"/>
      <c r="M331" s="3"/>
      <c r="N331" s="48"/>
    </row>
    <row r="332" spans="1:14" ht="15" thickBot="1" x14ac:dyDescent="0.35">
      <c r="A332" s="194"/>
      <c r="B332" s="201"/>
      <c r="C332" s="203"/>
      <c r="D332" s="196"/>
      <c r="E332" t="s">
        <v>28</v>
      </c>
      <c r="F332" s="29"/>
      <c r="G332" s="60"/>
      <c r="I332" s="58"/>
      <c r="K332" s="58"/>
      <c r="L332" s="3"/>
      <c r="M332" s="3"/>
      <c r="N332" s="48"/>
    </row>
    <row r="333" spans="1:14" ht="15" thickBot="1" x14ac:dyDescent="0.35">
      <c r="A333" s="194"/>
      <c r="B333" s="201"/>
      <c r="C333" s="203"/>
      <c r="D333" s="196"/>
      <c r="E333" t="s">
        <v>29</v>
      </c>
      <c r="F333" s="29"/>
      <c r="G333" s="60"/>
      <c r="I333" s="58"/>
      <c r="K333" s="58"/>
      <c r="L333" s="3"/>
      <c r="M333" s="3"/>
      <c r="N333" s="48"/>
    </row>
    <row r="334" spans="1:14" ht="15" thickBot="1" x14ac:dyDescent="0.35">
      <c r="A334" s="195"/>
      <c r="B334" s="201"/>
      <c r="C334" s="203"/>
      <c r="D334" s="191"/>
      <c r="E334" s="1" t="s">
        <v>6</v>
      </c>
      <c r="F334" s="14"/>
      <c r="G334" s="55"/>
      <c r="H334" s="1"/>
      <c r="I334" s="62"/>
      <c r="J334" s="1"/>
      <c r="K334" s="62"/>
      <c r="L334" s="31"/>
      <c r="M334" s="31"/>
      <c r="N334" s="4">
        <v>3.4363861308510145E-3</v>
      </c>
    </row>
    <row r="335" spans="1:14" ht="15" thickBot="1" x14ac:dyDescent="0.35">
      <c r="A335" s="194"/>
      <c r="B335" s="201"/>
      <c r="C335" s="203"/>
      <c r="D335" s="190" t="s">
        <v>36</v>
      </c>
      <c r="E335" t="s">
        <v>4</v>
      </c>
      <c r="F335" s="29"/>
      <c r="G335" s="60"/>
      <c r="I335" s="58"/>
      <c r="K335" s="58"/>
      <c r="L335" s="3"/>
      <c r="M335" s="3"/>
      <c r="N335" s="48"/>
    </row>
    <row r="336" spans="1:14" ht="15" thickBot="1" x14ac:dyDescent="0.35">
      <c r="A336" s="194"/>
      <c r="B336" s="201"/>
      <c r="C336" s="203"/>
      <c r="D336" s="196"/>
      <c r="E336" t="s">
        <v>28</v>
      </c>
      <c r="F336" s="29"/>
      <c r="G336" s="60"/>
      <c r="I336" s="58"/>
      <c r="K336" s="58"/>
      <c r="L336" s="3"/>
      <c r="M336" s="3"/>
      <c r="N336" s="48"/>
    </row>
    <row r="337" spans="1:14" ht="15" thickBot="1" x14ac:dyDescent="0.35">
      <c r="A337" s="194"/>
      <c r="B337" s="201"/>
      <c r="C337" s="203"/>
      <c r="D337" s="196"/>
      <c r="E337" t="s">
        <v>29</v>
      </c>
      <c r="F337" s="29"/>
      <c r="G337" s="60"/>
      <c r="I337" s="58"/>
      <c r="K337" s="58"/>
      <c r="L337" s="3"/>
      <c r="M337" s="3"/>
      <c r="N337" s="48"/>
    </row>
    <row r="338" spans="1:14" ht="15" thickBot="1" x14ac:dyDescent="0.35">
      <c r="A338" s="194"/>
      <c r="B338" s="201"/>
      <c r="C338" s="203"/>
      <c r="D338" s="191"/>
      <c r="E338" s="1" t="s">
        <v>6</v>
      </c>
      <c r="F338" s="14"/>
      <c r="G338" s="55"/>
      <c r="H338" s="1"/>
      <c r="I338" s="62"/>
      <c r="J338" s="1"/>
      <c r="K338" s="62"/>
      <c r="L338" s="31"/>
      <c r="M338" s="31"/>
      <c r="N338" s="4">
        <v>3.7124595918533376E-3</v>
      </c>
    </row>
    <row r="339" spans="1:14" ht="15" thickBot="1" x14ac:dyDescent="0.35">
      <c r="A339" s="194"/>
      <c r="B339" s="201"/>
      <c r="C339" s="203"/>
      <c r="D339" s="196" t="s">
        <v>35</v>
      </c>
      <c r="E339" s="28" t="s">
        <v>4</v>
      </c>
      <c r="F339" s="29"/>
      <c r="G339" s="60"/>
      <c r="I339" s="58"/>
      <c r="K339" s="58"/>
      <c r="L339" s="3"/>
      <c r="M339" s="3"/>
      <c r="N339" s="48"/>
    </row>
    <row r="340" spans="1:14" ht="15" thickBot="1" x14ac:dyDescent="0.35">
      <c r="A340" s="194"/>
      <c r="B340" s="201"/>
      <c r="C340" s="203"/>
      <c r="D340" s="196"/>
      <c r="E340" t="s">
        <v>28</v>
      </c>
      <c r="F340" s="29"/>
      <c r="G340" s="60"/>
      <c r="I340" s="58"/>
      <c r="K340" s="58"/>
      <c r="L340" s="3"/>
      <c r="M340" s="3"/>
      <c r="N340" s="48"/>
    </row>
    <row r="341" spans="1:14" ht="15" thickBot="1" x14ac:dyDescent="0.35">
      <c r="A341" s="194"/>
      <c r="B341" s="201"/>
      <c r="C341" s="203"/>
      <c r="D341" s="196"/>
      <c r="E341" t="s">
        <v>29</v>
      </c>
      <c r="F341" s="29"/>
      <c r="G341" s="60"/>
      <c r="I341" s="58"/>
      <c r="K341" s="58"/>
      <c r="L341" s="3"/>
      <c r="M341" s="3"/>
      <c r="N341" s="48"/>
    </row>
    <row r="342" spans="1:14" ht="15" thickBot="1" x14ac:dyDescent="0.35">
      <c r="A342" s="194"/>
      <c r="B342" s="202"/>
      <c r="C342" s="204"/>
      <c r="D342" s="191"/>
      <c r="E342" s="1" t="s">
        <v>6</v>
      </c>
      <c r="F342" s="14"/>
      <c r="G342" s="55"/>
      <c r="H342" s="1"/>
      <c r="I342" s="62"/>
      <c r="J342" s="1"/>
      <c r="K342" s="62"/>
      <c r="L342" s="31"/>
      <c r="M342" s="31"/>
      <c r="N342" s="4">
        <v>4.2458577645621276E-3</v>
      </c>
    </row>
    <row r="343" spans="1:14" ht="15" thickBot="1" x14ac:dyDescent="0.35">
      <c r="A343" s="206" t="s">
        <v>24</v>
      </c>
      <c r="B343" s="211">
        <v>11992</v>
      </c>
      <c r="C343" s="214">
        <v>14294.716352476984</v>
      </c>
      <c r="D343" s="208" t="s">
        <v>33</v>
      </c>
      <c r="E343" s="23" t="s">
        <v>4</v>
      </c>
      <c r="F343" s="19"/>
      <c r="G343" s="66"/>
      <c r="H343" s="23"/>
      <c r="I343" s="63"/>
      <c r="J343" s="23"/>
      <c r="K343" s="63"/>
      <c r="L343" s="22"/>
      <c r="M343" s="22"/>
      <c r="N343" s="49"/>
    </row>
    <row r="344" spans="1:14" ht="15" thickBot="1" x14ac:dyDescent="0.35">
      <c r="A344" s="206"/>
      <c r="B344" s="212"/>
      <c r="C344" s="215"/>
      <c r="D344" s="208"/>
      <c r="E344" s="23" t="s">
        <v>28</v>
      </c>
      <c r="F344" s="19"/>
      <c r="G344" s="66"/>
      <c r="H344" s="23"/>
      <c r="I344" s="63"/>
      <c r="J344" s="23"/>
      <c r="K344" s="63"/>
      <c r="L344" s="22"/>
      <c r="M344" s="22"/>
      <c r="N344" s="49"/>
    </row>
    <row r="345" spans="1:14" ht="15" thickBot="1" x14ac:dyDescent="0.35">
      <c r="A345" s="206"/>
      <c r="B345" s="212"/>
      <c r="C345" s="215"/>
      <c r="D345" s="208"/>
      <c r="E345" s="23" t="s">
        <v>29</v>
      </c>
      <c r="F345" s="19"/>
      <c r="G345" s="66"/>
      <c r="H345" s="23"/>
      <c r="I345" s="63"/>
      <c r="J345" s="23"/>
      <c r="K345" s="63"/>
      <c r="L345" s="22"/>
      <c r="M345" s="22"/>
      <c r="N345" s="49"/>
    </row>
    <row r="346" spans="1:14" ht="15" thickBot="1" x14ac:dyDescent="0.35">
      <c r="A346" s="206"/>
      <c r="B346" s="212"/>
      <c r="C346" s="215"/>
      <c r="D346" s="209"/>
      <c r="E346" s="24" t="s">
        <v>6</v>
      </c>
      <c r="F346" s="32"/>
      <c r="G346" s="57"/>
      <c r="H346" s="24"/>
      <c r="I346" s="64"/>
      <c r="J346" s="24"/>
      <c r="K346" s="64"/>
      <c r="L346" s="26"/>
      <c r="M346" s="26"/>
      <c r="N346" s="27">
        <v>3.2795024875399768E-4</v>
      </c>
    </row>
    <row r="347" spans="1:14" ht="15" thickBot="1" x14ac:dyDescent="0.35">
      <c r="A347" s="206"/>
      <c r="B347" s="212"/>
      <c r="C347" s="215"/>
      <c r="D347" s="210" t="s">
        <v>34</v>
      </c>
      <c r="E347" s="18" t="s">
        <v>4</v>
      </c>
      <c r="F347" s="19"/>
      <c r="G347" s="66"/>
      <c r="H347" s="23"/>
      <c r="I347" s="63"/>
      <c r="J347" s="23"/>
      <c r="K347" s="63"/>
      <c r="L347" s="22"/>
      <c r="M347" s="22"/>
      <c r="N347" s="49"/>
    </row>
    <row r="348" spans="1:14" ht="15" thickBot="1" x14ac:dyDescent="0.35">
      <c r="A348" s="206"/>
      <c r="B348" s="212"/>
      <c r="C348" s="215"/>
      <c r="D348" s="208"/>
      <c r="E348" s="23" t="s">
        <v>28</v>
      </c>
      <c r="F348" s="19"/>
      <c r="G348" s="66"/>
      <c r="H348" s="23"/>
      <c r="I348" s="63"/>
      <c r="J348" s="23"/>
      <c r="K348" s="63"/>
      <c r="L348" s="22"/>
      <c r="M348" s="22"/>
      <c r="N348" s="49"/>
    </row>
    <row r="349" spans="1:14" ht="15" thickBot="1" x14ac:dyDescent="0.35">
      <c r="A349" s="206"/>
      <c r="B349" s="212"/>
      <c r="C349" s="215"/>
      <c r="D349" s="208"/>
      <c r="E349" s="23" t="s">
        <v>29</v>
      </c>
      <c r="F349" s="19"/>
      <c r="G349" s="66"/>
      <c r="H349" s="23"/>
      <c r="I349" s="63"/>
      <c r="J349" s="23"/>
      <c r="K349" s="63"/>
      <c r="L349" s="22"/>
      <c r="M349" s="22"/>
      <c r="N349" s="49"/>
    </row>
    <row r="350" spans="1:14" ht="15" thickBot="1" x14ac:dyDescent="0.35">
      <c r="A350" s="206"/>
      <c r="B350" s="212"/>
      <c r="C350" s="215"/>
      <c r="D350" s="209"/>
      <c r="E350" s="24" t="s">
        <v>6</v>
      </c>
      <c r="F350" s="32"/>
      <c r="G350" s="57"/>
      <c r="H350" s="24"/>
      <c r="I350" s="64"/>
      <c r="J350" s="24"/>
      <c r="K350" s="64"/>
      <c r="L350" s="26"/>
      <c r="M350" s="26"/>
      <c r="N350" s="27">
        <v>1.0075856978114166E-3</v>
      </c>
    </row>
    <row r="351" spans="1:14" ht="15" thickBot="1" x14ac:dyDescent="0.35">
      <c r="A351" s="206"/>
      <c r="B351" s="212"/>
      <c r="C351" s="215"/>
      <c r="D351" s="208" t="s">
        <v>31</v>
      </c>
      <c r="E351" s="23" t="s">
        <v>4</v>
      </c>
      <c r="F351" s="19"/>
      <c r="G351" s="66"/>
      <c r="H351" s="23"/>
      <c r="I351" s="63"/>
      <c r="J351" s="23"/>
      <c r="K351" s="63"/>
      <c r="L351" s="22"/>
      <c r="M351" s="22"/>
      <c r="N351" s="49"/>
    </row>
    <row r="352" spans="1:14" ht="15" thickBot="1" x14ac:dyDescent="0.35">
      <c r="A352" s="206"/>
      <c r="B352" s="212"/>
      <c r="C352" s="215"/>
      <c r="D352" s="208"/>
      <c r="E352" s="23" t="s">
        <v>28</v>
      </c>
      <c r="F352" s="19"/>
      <c r="G352" s="66"/>
      <c r="H352" s="23"/>
      <c r="I352" s="63"/>
      <c r="J352" s="23"/>
      <c r="K352" s="63"/>
      <c r="L352" s="22"/>
      <c r="M352" s="22"/>
      <c r="N352" s="49"/>
    </row>
    <row r="353" spans="1:14" ht="15" thickBot="1" x14ac:dyDescent="0.35">
      <c r="A353" s="206"/>
      <c r="B353" s="212"/>
      <c r="C353" s="215"/>
      <c r="D353" s="208"/>
      <c r="E353" s="23" t="s">
        <v>29</v>
      </c>
      <c r="F353" s="19"/>
      <c r="G353" s="66"/>
      <c r="H353" s="23"/>
      <c r="I353" s="63"/>
      <c r="J353" s="23"/>
      <c r="K353" s="63"/>
      <c r="L353" s="22"/>
      <c r="M353" s="22"/>
      <c r="N353" s="49"/>
    </row>
    <row r="354" spans="1:14" ht="15" thickBot="1" x14ac:dyDescent="0.35">
      <c r="A354" s="206"/>
      <c r="B354" s="212"/>
      <c r="C354" s="215"/>
      <c r="D354" s="209"/>
      <c r="E354" s="24" t="s">
        <v>6</v>
      </c>
      <c r="F354" s="32"/>
      <c r="G354" s="57"/>
      <c r="H354" s="24"/>
      <c r="I354" s="64"/>
      <c r="J354" s="24"/>
      <c r="K354" s="64"/>
      <c r="L354" s="26"/>
      <c r="M354" s="26"/>
      <c r="N354" s="27">
        <v>4.2355582085719943E-3</v>
      </c>
    </row>
    <row r="355" spans="1:14" ht="15" thickBot="1" x14ac:dyDescent="0.35">
      <c r="A355" s="206"/>
      <c r="B355" s="212"/>
      <c r="C355" s="215"/>
      <c r="D355" s="210" t="s">
        <v>36</v>
      </c>
      <c r="E355" s="23" t="s">
        <v>4</v>
      </c>
      <c r="F355" s="19"/>
      <c r="G355" s="66"/>
      <c r="H355" s="23"/>
      <c r="I355" s="63"/>
      <c r="J355" s="23"/>
      <c r="K355" s="63"/>
      <c r="L355" s="22"/>
      <c r="M355" s="22"/>
      <c r="N355" s="49"/>
    </row>
    <row r="356" spans="1:14" ht="15" thickBot="1" x14ac:dyDescent="0.35">
      <c r="A356" s="206"/>
      <c r="B356" s="212"/>
      <c r="C356" s="215"/>
      <c r="D356" s="208"/>
      <c r="E356" s="23" t="s">
        <v>28</v>
      </c>
      <c r="F356" s="19"/>
      <c r="G356" s="66"/>
      <c r="H356" s="23"/>
      <c r="I356" s="63"/>
      <c r="J356" s="23"/>
      <c r="K356" s="63"/>
      <c r="L356" s="22"/>
      <c r="M356" s="22"/>
      <c r="N356" s="49"/>
    </row>
    <row r="357" spans="1:14" ht="15" thickBot="1" x14ac:dyDescent="0.35">
      <c r="A357" s="206"/>
      <c r="B357" s="212"/>
      <c r="C357" s="215"/>
      <c r="D357" s="208"/>
      <c r="E357" s="23" t="s">
        <v>29</v>
      </c>
      <c r="F357" s="19"/>
      <c r="G357" s="66"/>
      <c r="H357" s="23"/>
      <c r="I357" s="63"/>
      <c r="J357" s="23"/>
      <c r="K357" s="63"/>
      <c r="L357" s="22"/>
      <c r="M357" s="22"/>
      <c r="N357" s="49"/>
    </row>
    <row r="358" spans="1:14" ht="15" thickBot="1" x14ac:dyDescent="0.35">
      <c r="A358" s="206"/>
      <c r="B358" s="212"/>
      <c r="C358" s="215"/>
      <c r="D358" s="209"/>
      <c r="E358" s="24" t="s">
        <v>6</v>
      </c>
      <c r="F358" s="32"/>
      <c r="G358" s="57"/>
      <c r="H358" s="24"/>
      <c r="I358" s="64"/>
      <c r="J358" s="24"/>
      <c r="K358" s="64"/>
      <c r="L358" s="26"/>
      <c r="M358" s="26"/>
      <c r="N358" s="27">
        <v>4.5635084573259913E-3</v>
      </c>
    </row>
    <row r="359" spans="1:14" ht="15" thickBot="1" x14ac:dyDescent="0.35">
      <c r="A359" s="206"/>
      <c r="B359" s="212"/>
      <c r="C359" s="215"/>
      <c r="D359" s="208" t="s">
        <v>35</v>
      </c>
      <c r="E359" s="18" t="s">
        <v>4</v>
      </c>
      <c r="F359" s="19"/>
      <c r="G359" s="66"/>
      <c r="H359" s="23"/>
      <c r="I359" s="63"/>
      <c r="J359" s="23"/>
      <c r="K359" s="63"/>
      <c r="L359" s="22"/>
      <c r="M359" s="22"/>
      <c r="N359" s="49"/>
    </row>
    <row r="360" spans="1:14" ht="15" thickBot="1" x14ac:dyDescent="0.35">
      <c r="A360" s="206"/>
      <c r="B360" s="212"/>
      <c r="C360" s="215"/>
      <c r="D360" s="208"/>
      <c r="E360" s="23" t="s">
        <v>28</v>
      </c>
      <c r="F360" s="19"/>
      <c r="G360" s="66"/>
      <c r="H360" s="23"/>
      <c r="I360" s="63"/>
      <c r="J360" s="23"/>
      <c r="K360" s="63"/>
      <c r="L360" s="22"/>
      <c r="M360" s="22"/>
      <c r="N360" s="49"/>
    </row>
    <row r="361" spans="1:14" ht="15" thickBot="1" x14ac:dyDescent="0.35">
      <c r="A361" s="206"/>
      <c r="B361" s="212"/>
      <c r="C361" s="215"/>
      <c r="D361" s="208"/>
      <c r="E361" s="23" t="s">
        <v>29</v>
      </c>
      <c r="F361" s="19"/>
      <c r="G361" s="66"/>
      <c r="H361" s="23"/>
      <c r="I361" s="63"/>
      <c r="J361" s="23"/>
      <c r="K361" s="63"/>
      <c r="L361" s="22"/>
      <c r="M361" s="22"/>
      <c r="N361" s="49"/>
    </row>
    <row r="362" spans="1:14" ht="15" thickBot="1" x14ac:dyDescent="0.35">
      <c r="A362" s="207"/>
      <c r="B362" s="213"/>
      <c r="C362" s="216"/>
      <c r="D362" s="209"/>
      <c r="E362" s="24" t="s">
        <v>6</v>
      </c>
      <c r="F362" s="32"/>
      <c r="G362" s="57"/>
      <c r="H362" s="24"/>
      <c r="I362" s="64"/>
      <c r="J362" s="24"/>
      <c r="K362" s="64"/>
      <c r="L362" s="26"/>
      <c r="M362" s="26"/>
      <c r="N362" s="27">
        <v>5.2431439063834098E-3</v>
      </c>
    </row>
    <row r="363" spans="1:14" ht="15" thickBot="1" x14ac:dyDescent="0.35">
      <c r="A363" s="194" t="s">
        <v>14</v>
      </c>
      <c r="B363" s="201">
        <v>5790</v>
      </c>
      <c r="C363" s="203">
        <v>6901.8018412976753</v>
      </c>
      <c r="D363" s="196" t="s">
        <v>33</v>
      </c>
      <c r="E363" t="s">
        <v>4</v>
      </c>
      <c r="F363" s="29"/>
      <c r="G363" s="60"/>
      <c r="I363" s="58"/>
      <c r="K363" s="58"/>
      <c r="L363" s="3"/>
      <c r="M363" s="3"/>
      <c r="N363" s="48"/>
    </row>
    <row r="364" spans="1:14" ht="15" thickBot="1" x14ac:dyDescent="0.35">
      <c r="A364" s="194"/>
      <c r="B364" s="201"/>
      <c r="C364" s="203"/>
      <c r="D364" s="196"/>
      <c r="E364" t="s">
        <v>28</v>
      </c>
      <c r="F364" s="29"/>
      <c r="G364" s="60"/>
      <c r="I364" s="58"/>
      <c r="K364" s="58"/>
      <c r="L364" s="3"/>
      <c r="M364" s="3"/>
      <c r="N364" s="48"/>
    </row>
    <row r="365" spans="1:14" ht="15" thickBot="1" x14ac:dyDescent="0.35">
      <c r="A365" s="194"/>
      <c r="B365" s="201"/>
      <c r="C365" s="203"/>
      <c r="D365" s="196"/>
      <c r="E365" t="s">
        <v>29</v>
      </c>
      <c r="F365" s="29"/>
      <c r="G365" s="60"/>
      <c r="I365" s="58"/>
      <c r="K365" s="58"/>
      <c r="L365" s="3"/>
      <c r="M365" s="3"/>
      <c r="N365" s="48"/>
    </row>
    <row r="366" spans="1:14" ht="15" thickBot="1" x14ac:dyDescent="0.35">
      <c r="A366" s="194"/>
      <c r="B366" s="201"/>
      <c r="C366" s="203"/>
      <c r="D366" s="191"/>
      <c r="E366" s="1" t="s">
        <v>6</v>
      </c>
      <c r="F366" s="14"/>
      <c r="G366" s="55"/>
      <c r="H366" s="1"/>
      <c r="I366" s="62"/>
      <c r="J366" s="1"/>
      <c r="K366" s="62"/>
      <c r="L366" s="31"/>
      <c r="M366" s="31"/>
      <c r="N366" s="4">
        <v>5.8758672196462412E-4</v>
      </c>
    </row>
    <row r="367" spans="1:14" ht="15" thickBot="1" x14ac:dyDescent="0.35">
      <c r="A367" s="194"/>
      <c r="B367" s="201"/>
      <c r="C367" s="203"/>
      <c r="D367" s="190" t="s">
        <v>34</v>
      </c>
      <c r="E367" s="28" t="s">
        <v>4</v>
      </c>
      <c r="F367" s="29"/>
      <c r="G367" s="60"/>
      <c r="I367" s="58"/>
      <c r="K367" s="58"/>
      <c r="L367" s="3"/>
      <c r="M367" s="3"/>
      <c r="N367" s="48"/>
    </row>
    <row r="368" spans="1:14" ht="15" thickBot="1" x14ac:dyDescent="0.35">
      <c r="A368" s="194"/>
      <c r="B368" s="201"/>
      <c r="C368" s="203"/>
      <c r="D368" s="196"/>
      <c r="E368" t="s">
        <v>28</v>
      </c>
      <c r="F368" s="29"/>
      <c r="G368" s="60"/>
      <c r="I368" s="58"/>
      <c r="K368" s="58"/>
      <c r="L368" s="3"/>
      <c r="M368" s="3"/>
      <c r="N368" s="48"/>
    </row>
    <row r="369" spans="1:14" ht="15" thickBot="1" x14ac:dyDescent="0.35">
      <c r="A369" s="194"/>
      <c r="B369" s="201"/>
      <c r="C369" s="203"/>
      <c r="D369" s="196"/>
      <c r="E369" t="s">
        <v>29</v>
      </c>
      <c r="F369" s="29"/>
      <c r="G369" s="60"/>
      <c r="I369" s="58"/>
      <c r="K369" s="58"/>
      <c r="L369" s="3"/>
      <c r="M369" s="3"/>
      <c r="N369" s="48"/>
    </row>
    <row r="370" spans="1:14" ht="15" thickBot="1" x14ac:dyDescent="0.35">
      <c r="A370" s="194"/>
      <c r="B370" s="201"/>
      <c r="C370" s="203"/>
      <c r="D370" s="191"/>
      <c r="E370" s="1" t="s">
        <v>6</v>
      </c>
      <c r="F370" s="14"/>
      <c r="G370" s="55"/>
      <c r="H370" s="1"/>
      <c r="I370" s="62"/>
      <c r="J370" s="1"/>
      <c r="K370" s="62"/>
      <c r="L370" s="31"/>
      <c r="M370" s="31"/>
      <c r="N370" s="4">
        <v>1.801426422648324E-3</v>
      </c>
    </row>
    <row r="371" spans="1:14" ht="15" thickBot="1" x14ac:dyDescent="0.35">
      <c r="A371" s="194"/>
      <c r="B371" s="201"/>
      <c r="C371" s="203"/>
      <c r="D371" s="196" t="s">
        <v>31</v>
      </c>
      <c r="E371" t="s">
        <v>4</v>
      </c>
      <c r="F371" s="29"/>
      <c r="G371" s="60"/>
      <c r="I371" s="58"/>
      <c r="K371" s="58"/>
      <c r="L371" s="3"/>
      <c r="M371" s="3"/>
      <c r="N371" s="48"/>
    </row>
    <row r="372" spans="1:14" ht="15" thickBot="1" x14ac:dyDescent="0.35">
      <c r="A372" s="194"/>
      <c r="B372" s="201"/>
      <c r="C372" s="203"/>
      <c r="D372" s="196"/>
      <c r="E372" t="s">
        <v>28</v>
      </c>
      <c r="F372" s="29"/>
      <c r="G372" s="60"/>
      <c r="I372" s="58"/>
      <c r="K372" s="58"/>
      <c r="L372" s="3"/>
      <c r="M372" s="3"/>
      <c r="N372" s="48"/>
    </row>
    <row r="373" spans="1:14" ht="15" thickBot="1" x14ac:dyDescent="0.35">
      <c r="A373" s="194"/>
      <c r="B373" s="201"/>
      <c r="C373" s="203"/>
      <c r="D373" s="196"/>
      <c r="E373" t="s">
        <v>29</v>
      </c>
      <c r="F373" s="29"/>
      <c r="G373" s="60"/>
      <c r="I373" s="58"/>
      <c r="K373" s="58"/>
      <c r="L373" s="3"/>
      <c r="M373" s="3"/>
      <c r="N373" s="48"/>
    </row>
    <row r="374" spans="1:14" ht="15" thickBot="1" x14ac:dyDescent="0.35">
      <c r="A374" s="195"/>
      <c r="B374" s="201"/>
      <c r="C374" s="203"/>
      <c r="D374" s="191"/>
      <c r="E374" s="1" t="s">
        <v>6</v>
      </c>
      <c r="F374" s="14"/>
      <c r="G374" s="55"/>
      <c r="H374" s="1"/>
      <c r="I374" s="62"/>
      <c r="J374" s="1"/>
      <c r="K374" s="62"/>
      <c r="L374" s="31"/>
      <c r="M374" s="31"/>
      <c r="N374" s="4">
        <v>7.5759547818138265E-3</v>
      </c>
    </row>
    <row r="375" spans="1:14" ht="15" thickBot="1" x14ac:dyDescent="0.35">
      <c r="A375" s="194"/>
      <c r="B375" s="201"/>
      <c r="C375" s="203"/>
      <c r="D375" s="190" t="s">
        <v>36</v>
      </c>
      <c r="E375" t="s">
        <v>4</v>
      </c>
      <c r="F375" s="29"/>
      <c r="G375" s="60"/>
      <c r="I375" s="58"/>
      <c r="K375" s="58"/>
      <c r="L375" s="3"/>
      <c r="M375" s="3"/>
      <c r="N375" s="48"/>
    </row>
    <row r="376" spans="1:14" ht="15" thickBot="1" x14ac:dyDescent="0.35">
      <c r="A376" s="194"/>
      <c r="B376" s="201"/>
      <c r="C376" s="203"/>
      <c r="D376" s="196"/>
      <c r="E376" t="s">
        <v>28</v>
      </c>
      <c r="F376" s="29"/>
      <c r="G376" s="60"/>
      <c r="I376" s="58"/>
      <c r="K376" s="58"/>
      <c r="L376" s="3"/>
      <c r="M376" s="3"/>
      <c r="N376" s="48"/>
    </row>
    <row r="377" spans="1:14" ht="15" thickBot="1" x14ac:dyDescent="0.35">
      <c r="A377" s="194"/>
      <c r="B377" s="201"/>
      <c r="C377" s="203"/>
      <c r="D377" s="196"/>
      <c r="E377" t="s">
        <v>29</v>
      </c>
      <c r="F377" s="29"/>
      <c r="G377" s="60"/>
      <c r="I377" s="58"/>
      <c r="K377" s="58"/>
      <c r="L377" s="3"/>
      <c r="M377" s="3"/>
      <c r="N377" s="48"/>
    </row>
    <row r="378" spans="1:14" ht="15" thickBot="1" x14ac:dyDescent="0.35">
      <c r="A378" s="194"/>
      <c r="B378" s="201"/>
      <c r="C378" s="203"/>
      <c r="D378" s="191"/>
      <c r="E378" s="1" t="s">
        <v>6</v>
      </c>
      <c r="F378" s="14"/>
      <c r="G378" s="55"/>
      <c r="H378" s="1"/>
      <c r="I378" s="62"/>
      <c r="J378" s="1"/>
      <c r="K378" s="62"/>
      <c r="L378" s="31"/>
      <c r="M378" s="31"/>
      <c r="N378" s="4">
        <v>8.1635415037784511E-3</v>
      </c>
    </row>
    <row r="379" spans="1:14" ht="15" thickBot="1" x14ac:dyDescent="0.35">
      <c r="A379" s="194"/>
      <c r="B379" s="201"/>
      <c r="C379" s="203"/>
      <c r="D379" s="196" t="s">
        <v>35</v>
      </c>
      <c r="E379" s="28" t="s">
        <v>4</v>
      </c>
      <c r="F379" s="29"/>
      <c r="G379" s="60"/>
      <c r="I379" s="58"/>
      <c r="K379" s="58"/>
      <c r="L379" s="3"/>
      <c r="M379" s="3"/>
      <c r="N379" s="48"/>
    </row>
    <row r="380" spans="1:14" ht="15" thickBot="1" x14ac:dyDescent="0.35">
      <c r="A380" s="194"/>
      <c r="B380" s="201"/>
      <c r="C380" s="203"/>
      <c r="D380" s="196"/>
      <c r="E380" t="s">
        <v>28</v>
      </c>
      <c r="F380" s="29"/>
      <c r="G380" s="60"/>
      <c r="I380" s="58"/>
      <c r="K380" s="58"/>
      <c r="L380" s="3"/>
      <c r="M380" s="3"/>
      <c r="N380" s="48"/>
    </row>
    <row r="381" spans="1:14" ht="15" thickBot="1" x14ac:dyDescent="0.35">
      <c r="A381" s="194"/>
      <c r="B381" s="201"/>
      <c r="C381" s="203"/>
      <c r="D381" s="196"/>
      <c r="E381" t="s">
        <v>29</v>
      </c>
      <c r="F381" s="29"/>
      <c r="G381" s="60"/>
      <c r="I381" s="58"/>
      <c r="K381" s="58"/>
      <c r="L381" s="3"/>
      <c r="M381" s="3"/>
      <c r="N381" s="48"/>
    </row>
    <row r="382" spans="1:14" ht="15" thickBot="1" x14ac:dyDescent="0.35">
      <c r="A382" s="194"/>
      <c r="B382" s="202"/>
      <c r="C382" s="204"/>
      <c r="D382" s="191"/>
      <c r="E382" s="1" t="s">
        <v>6</v>
      </c>
      <c r="F382" s="14"/>
      <c r="G382" s="55"/>
      <c r="H382" s="1"/>
      <c r="I382" s="62"/>
      <c r="J382" s="1"/>
      <c r="K382" s="62"/>
      <c r="L382" s="31"/>
      <c r="M382" s="31"/>
      <c r="N382" s="4">
        <v>9.3773812044621509E-3</v>
      </c>
    </row>
    <row r="383" spans="1:14" ht="15" thickBot="1" x14ac:dyDescent="0.35">
      <c r="A383" s="206" t="s">
        <v>7</v>
      </c>
      <c r="B383" s="211">
        <v>13114</v>
      </c>
      <c r="C383" s="214">
        <v>15632.163963174045</v>
      </c>
      <c r="D383" s="208" t="s">
        <v>33</v>
      </c>
      <c r="E383" s="23" t="s">
        <v>4</v>
      </c>
      <c r="F383" s="19"/>
      <c r="G383" s="66"/>
      <c r="H383" s="23"/>
      <c r="I383" s="63"/>
      <c r="J383" s="23"/>
      <c r="K383" s="63"/>
      <c r="L383" s="22"/>
      <c r="M383" s="22"/>
      <c r="N383" s="49"/>
    </row>
    <row r="384" spans="1:14" ht="15" thickBot="1" x14ac:dyDescent="0.35">
      <c r="A384" s="206"/>
      <c r="B384" s="212"/>
      <c r="C384" s="215"/>
      <c r="D384" s="208"/>
      <c r="E384" s="23" t="s">
        <v>28</v>
      </c>
      <c r="F384" s="19"/>
      <c r="G384" s="66"/>
      <c r="H384" s="23"/>
      <c r="I384" s="63"/>
      <c r="J384" s="23"/>
      <c r="K384" s="63"/>
      <c r="L384" s="22"/>
      <c r="M384" s="22"/>
      <c r="N384" s="49"/>
    </row>
    <row r="385" spans="1:14" ht="15" thickBot="1" x14ac:dyDescent="0.35">
      <c r="A385" s="206"/>
      <c r="B385" s="212"/>
      <c r="C385" s="215"/>
      <c r="D385" s="208"/>
      <c r="E385" s="23" t="s">
        <v>29</v>
      </c>
      <c r="F385" s="19"/>
      <c r="G385" s="66"/>
      <c r="H385" s="23"/>
      <c r="I385" s="63"/>
      <c r="J385" s="23"/>
      <c r="K385" s="63"/>
      <c r="L385" s="22"/>
      <c r="M385" s="22"/>
      <c r="N385" s="49"/>
    </row>
    <row r="386" spans="1:14" ht="15" thickBot="1" x14ac:dyDescent="0.35">
      <c r="A386" s="206"/>
      <c r="B386" s="212"/>
      <c r="C386" s="215"/>
      <c r="D386" s="209"/>
      <c r="E386" s="24" t="s">
        <v>6</v>
      </c>
      <c r="F386" s="32"/>
      <c r="G386" s="57"/>
      <c r="H386" s="24"/>
      <c r="I386" s="64"/>
      <c r="J386" s="24"/>
      <c r="K386" s="64"/>
      <c r="L386" s="26"/>
      <c r="M386" s="26"/>
      <c r="N386" s="27">
        <v>2.2184300187475884E-4</v>
      </c>
    </row>
    <row r="387" spans="1:14" ht="15" thickBot="1" x14ac:dyDescent="0.35">
      <c r="A387" s="206"/>
      <c r="B387" s="212"/>
      <c r="C387" s="215"/>
      <c r="D387" s="210" t="s">
        <v>34</v>
      </c>
      <c r="E387" s="18" t="s">
        <v>4</v>
      </c>
      <c r="F387" s="19"/>
      <c r="G387" s="66"/>
      <c r="H387" s="23"/>
      <c r="I387" s="63"/>
      <c r="J387" s="23"/>
      <c r="K387" s="63"/>
      <c r="L387" s="22"/>
      <c r="M387" s="22"/>
      <c r="N387" s="49"/>
    </row>
    <row r="388" spans="1:14" ht="15" thickBot="1" x14ac:dyDescent="0.35">
      <c r="A388" s="206"/>
      <c r="B388" s="212"/>
      <c r="C388" s="215"/>
      <c r="D388" s="208"/>
      <c r="E388" s="23" t="s">
        <v>28</v>
      </c>
      <c r="F388" s="19"/>
      <c r="G388" s="66"/>
      <c r="H388" s="23"/>
      <c r="I388" s="63"/>
      <c r="J388" s="23"/>
      <c r="K388" s="63"/>
      <c r="L388" s="22"/>
      <c r="M388" s="22"/>
      <c r="N388" s="49"/>
    </row>
    <row r="389" spans="1:14" ht="15" thickBot="1" x14ac:dyDescent="0.35">
      <c r="A389" s="206"/>
      <c r="B389" s="212"/>
      <c r="C389" s="215"/>
      <c r="D389" s="208"/>
      <c r="E389" s="23" t="s">
        <v>29</v>
      </c>
      <c r="F389" s="19"/>
      <c r="G389" s="66"/>
      <c r="H389" s="23"/>
      <c r="I389" s="63"/>
      <c r="J389" s="23"/>
      <c r="K389" s="63"/>
      <c r="L389" s="22"/>
      <c r="M389" s="22"/>
      <c r="N389" s="49"/>
    </row>
    <row r="390" spans="1:14" ht="15" thickBot="1" x14ac:dyDescent="0.35">
      <c r="A390" s="206"/>
      <c r="B390" s="212"/>
      <c r="C390" s="215"/>
      <c r="D390" s="209"/>
      <c r="E390" s="24" t="s">
        <v>6</v>
      </c>
      <c r="F390" s="32"/>
      <c r="G390" s="57"/>
      <c r="H390" s="24"/>
      <c r="I390" s="64"/>
      <c r="J390" s="24"/>
      <c r="K390" s="64"/>
      <c r="L390" s="26"/>
      <c r="M390" s="26"/>
      <c r="N390" s="27">
        <v>6.7959658920961554E-4</v>
      </c>
    </row>
    <row r="391" spans="1:14" ht="15" thickBot="1" x14ac:dyDescent="0.35">
      <c r="A391" s="206"/>
      <c r="B391" s="212"/>
      <c r="C391" s="215"/>
      <c r="D391" s="208" t="s">
        <v>31</v>
      </c>
      <c r="E391" s="23" t="s">
        <v>4</v>
      </c>
      <c r="F391" s="19"/>
      <c r="G391" s="66"/>
      <c r="H391" s="23"/>
      <c r="I391" s="63"/>
      <c r="J391" s="23"/>
      <c r="K391" s="63"/>
      <c r="L391" s="22"/>
      <c r="M391" s="22"/>
      <c r="N391" s="49"/>
    </row>
    <row r="392" spans="1:14" ht="15" thickBot="1" x14ac:dyDescent="0.35">
      <c r="A392" s="206"/>
      <c r="B392" s="212"/>
      <c r="C392" s="215"/>
      <c r="D392" s="208"/>
      <c r="E392" s="23" t="s">
        <v>28</v>
      </c>
      <c r="F392" s="19"/>
      <c r="G392" s="66"/>
      <c r="H392" s="23"/>
      <c r="I392" s="63"/>
      <c r="J392" s="23"/>
      <c r="K392" s="63"/>
      <c r="L392" s="22"/>
      <c r="M392" s="22"/>
      <c r="N392" s="49"/>
    </row>
    <row r="393" spans="1:14" ht="15" thickBot="1" x14ac:dyDescent="0.35">
      <c r="A393" s="206"/>
      <c r="B393" s="212"/>
      <c r="C393" s="215"/>
      <c r="D393" s="208"/>
      <c r="E393" s="23" t="s">
        <v>29</v>
      </c>
      <c r="F393" s="19"/>
      <c r="G393" s="66"/>
      <c r="H393" s="23"/>
      <c r="I393" s="63"/>
      <c r="J393" s="23"/>
      <c r="K393" s="63"/>
      <c r="L393" s="22"/>
      <c r="M393" s="22"/>
      <c r="N393" s="49"/>
    </row>
    <row r="394" spans="1:14" ht="15" thickBot="1" x14ac:dyDescent="0.35">
      <c r="A394" s="206"/>
      <c r="B394" s="212"/>
      <c r="C394" s="215"/>
      <c r="D394" s="209"/>
      <c r="E394" s="24" t="s">
        <v>6</v>
      </c>
      <c r="F394" s="32"/>
      <c r="G394" s="57"/>
      <c r="H394" s="24"/>
      <c r="I394" s="64"/>
      <c r="J394" s="24"/>
      <c r="K394" s="64"/>
      <c r="L394" s="26"/>
      <c r="M394" s="26"/>
      <c r="N394" s="27">
        <v>2.8585265583932827E-3</v>
      </c>
    </row>
    <row r="395" spans="1:14" ht="15" thickBot="1" x14ac:dyDescent="0.35">
      <c r="A395" s="206"/>
      <c r="B395" s="212"/>
      <c r="C395" s="215"/>
      <c r="D395" s="210" t="s">
        <v>36</v>
      </c>
      <c r="E395" s="23" t="s">
        <v>4</v>
      </c>
      <c r="F395" s="19"/>
      <c r="G395" s="66"/>
      <c r="H395" s="23"/>
      <c r="I395" s="63"/>
      <c r="J395" s="23"/>
      <c r="K395" s="63"/>
      <c r="L395" s="22"/>
      <c r="M395" s="22"/>
      <c r="N395" s="49"/>
    </row>
    <row r="396" spans="1:14" ht="15" thickBot="1" x14ac:dyDescent="0.35">
      <c r="A396" s="206"/>
      <c r="B396" s="212"/>
      <c r="C396" s="215"/>
      <c r="D396" s="208"/>
      <c r="E396" s="23" t="s">
        <v>28</v>
      </c>
      <c r="F396" s="19"/>
      <c r="G396" s="66"/>
      <c r="H396" s="23"/>
      <c r="I396" s="63"/>
      <c r="J396" s="23"/>
      <c r="K396" s="63"/>
      <c r="L396" s="22"/>
      <c r="M396" s="22"/>
      <c r="N396" s="49"/>
    </row>
    <row r="397" spans="1:14" ht="15" thickBot="1" x14ac:dyDescent="0.35">
      <c r="A397" s="206"/>
      <c r="B397" s="212"/>
      <c r="C397" s="215"/>
      <c r="D397" s="208"/>
      <c r="E397" s="23" t="s">
        <v>29</v>
      </c>
      <c r="F397" s="19"/>
      <c r="G397" s="66"/>
      <c r="H397" s="23"/>
      <c r="I397" s="63"/>
      <c r="J397" s="23"/>
      <c r="K397" s="63"/>
      <c r="L397" s="22"/>
      <c r="M397" s="22"/>
      <c r="N397" s="49"/>
    </row>
    <row r="398" spans="1:14" ht="15" thickBot="1" x14ac:dyDescent="0.35">
      <c r="A398" s="206"/>
      <c r="B398" s="212"/>
      <c r="C398" s="215"/>
      <c r="D398" s="209"/>
      <c r="E398" s="24" t="s">
        <v>6</v>
      </c>
      <c r="F398" s="32"/>
      <c r="G398" s="57"/>
      <c r="H398" s="24"/>
      <c r="I398" s="64"/>
      <c r="J398" s="24"/>
      <c r="K398" s="64"/>
      <c r="L398" s="26"/>
      <c r="M398" s="26"/>
      <c r="N398" s="27">
        <v>3.0803695602680419E-3</v>
      </c>
    </row>
    <row r="399" spans="1:14" ht="15" thickBot="1" x14ac:dyDescent="0.35">
      <c r="A399" s="206"/>
      <c r="B399" s="212"/>
      <c r="C399" s="215"/>
      <c r="D399" s="208" t="s">
        <v>35</v>
      </c>
      <c r="E399" s="18" t="s">
        <v>4</v>
      </c>
      <c r="F399" s="19"/>
      <c r="G399" s="66"/>
      <c r="H399" s="23"/>
      <c r="I399" s="63"/>
      <c r="J399" s="23"/>
      <c r="K399" s="63"/>
      <c r="L399" s="22"/>
      <c r="M399" s="22"/>
      <c r="N399" s="49"/>
    </row>
    <row r="400" spans="1:14" ht="15" thickBot="1" x14ac:dyDescent="0.35">
      <c r="A400" s="206"/>
      <c r="B400" s="212"/>
      <c r="C400" s="215"/>
      <c r="D400" s="208"/>
      <c r="E400" s="23" t="s">
        <v>28</v>
      </c>
      <c r="F400" s="19"/>
      <c r="G400" s="66"/>
      <c r="H400" s="23"/>
      <c r="I400" s="63"/>
      <c r="J400" s="23"/>
      <c r="K400" s="63"/>
      <c r="L400" s="22"/>
      <c r="M400" s="22"/>
      <c r="N400" s="49"/>
    </row>
    <row r="401" spans="1:14" ht="15" thickBot="1" x14ac:dyDescent="0.35">
      <c r="A401" s="206"/>
      <c r="B401" s="212"/>
      <c r="C401" s="215"/>
      <c r="D401" s="208"/>
      <c r="E401" s="23" t="s">
        <v>29</v>
      </c>
      <c r="F401" s="19"/>
      <c r="G401" s="66"/>
      <c r="H401" s="23"/>
      <c r="I401" s="63"/>
      <c r="J401" s="23"/>
      <c r="K401" s="63"/>
      <c r="L401" s="22"/>
      <c r="M401" s="22"/>
      <c r="N401" s="49"/>
    </row>
    <row r="402" spans="1:14" ht="15" thickBot="1" x14ac:dyDescent="0.35">
      <c r="A402" s="207"/>
      <c r="B402" s="213"/>
      <c r="C402" s="216"/>
      <c r="D402" s="209"/>
      <c r="E402" s="24" t="s">
        <v>6</v>
      </c>
      <c r="F402" s="32"/>
      <c r="G402" s="57"/>
      <c r="H402" s="24"/>
      <c r="I402" s="64"/>
      <c r="J402" s="24"/>
      <c r="K402" s="64"/>
      <c r="L402" s="26"/>
      <c r="M402" s="26"/>
      <c r="N402" s="27">
        <v>3.5381231476028989E-3</v>
      </c>
    </row>
    <row r="403" spans="1:14" ht="15" thickBot="1" x14ac:dyDescent="0.35">
      <c r="A403" s="194" t="s">
        <v>9</v>
      </c>
      <c r="B403" s="201">
        <v>18058</v>
      </c>
      <c r="C403" s="203">
        <v>21525.516001753615</v>
      </c>
      <c r="D403" s="196" t="s">
        <v>33</v>
      </c>
      <c r="E403" t="s">
        <v>4</v>
      </c>
      <c r="F403" s="29"/>
      <c r="G403" s="60"/>
      <c r="I403" s="58"/>
      <c r="K403" s="58"/>
      <c r="L403" s="3"/>
      <c r="M403" s="3"/>
      <c r="N403" s="48"/>
    </row>
    <row r="404" spans="1:14" ht="15" thickBot="1" x14ac:dyDescent="0.35">
      <c r="A404" s="194"/>
      <c r="B404" s="201"/>
      <c r="C404" s="203"/>
      <c r="D404" s="196"/>
      <c r="E404" t="s">
        <v>28</v>
      </c>
      <c r="F404" s="29"/>
      <c r="G404" s="60"/>
      <c r="I404" s="58"/>
      <c r="K404" s="58"/>
      <c r="L404" s="3"/>
      <c r="M404" s="3"/>
      <c r="N404" s="48"/>
    </row>
    <row r="405" spans="1:14" ht="15" thickBot="1" x14ac:dyDescent="0.35">
      <c r="A405" s="194"/>
      <c r="B405" s="201"/>
      <c r="C405" s="203"/>
      <c r="D405" s="196"/>
      <c r="E405" t="s">
        <v>29</v>
      </c>
      <c r="F405" s="29"/>
      <c r="G405" s="60"/>
      <c r="I405" s="58"/>
      <c r="K405" s="58"/>
      <c r="L405" s="3"/>
      <c r="M405" s="3"/>
      <c r="N405" s="48"/>
    </row>
    <row r="406" spans="1:14" ht="15" thickBot="1" x14ac:dyDescent="0.35">
      <c r="A406" s="194"/>
      <c r="B406" s="201"/>
      <c r="C406" s="203"/>
      <c r="D406" s="191"/>
      <c r="E406" s="1" t="s">
        <v>6</v>
      </c>
      <c r="F406" s="14"/>
      <c r="G406" s="55"/>
      <c r="H406" s="1"/>
      <c r="I406" s="62"/>
      <c r="J406" s="1"/>
      <c r="K406" s="62"/>
      <c r="L406" s="31"/>
      <c r="M406" s="31"/>
      <c r="N406" s="4">
        <v>1.1159990272997958E-4</v>
      </c>
    </row>
    <row r="407" spans="1:14" ht="15" thickBot="1" x14ac:dyDescent="0.35">
      <c r="A407" s="194"/>
      <c r="B407" s="201"/>
      <c r="C407" s="203"/>
      <c r="D407" s="190" t="s">
        <v>34</v>
      </c>
      <c r="E407" s="28" t="s">
        <v>4</v>
      </c>
      <c r="F407" s="29"/>
      <c r="G407" s="60"/>
      <c r="I407" s="58"/>
      <c r="K407" s="58"/>
      <c r="L407" s="3"/>
      <c r="M407" s="3"/>
      <c r="N407" s="48"/>
    </row>
    <row r="408" spans="1:14" ht="15" thickBot="1" x14ac:dyDescent="0.35">
      <c r="A408" s="194"/>
      <c r="B408" s="201"/>
      <c r="C408" s="203"/>
      <c r="D408" s="196"/>
      <c r="E408" t="s">
        <v>28</v>
      </c>
      <c r="F408" s="29"/>
      <c r="G408" s="60"/>
      <c r="I408" s="58"/>
      <c r="K408" s="58"/>
      <c r="L408" s="3"/>
      <c r="M408" s="3"/>
      <c r="N408" s="48"/>
    </row>
    <row r="409" spans="1:14" ht="15" thickBot="1" x14ac:dyDescent="0.35">
      <c r="A409" s="194"/>
      <c r="B409" s="201"/>
      <c r="C409" s="203"/>
      <c r="D409" s="196"/>
      <c r="E409" t="s">
        <v>29</v>
      </c>
      <c r="F409" s="29"/>
      <c r="G409" s="60"/>
      <c r="I409" s="58"/>
      <c r="K409" s="58"/>
      <c r="L409" s="3"/>
      <c r="M409" s="3"/>
      <c r="N409" s="48"/>
    </row>
    <row r="410" spans="1:14" ht="15" thickBot="1" x14ac:dyDescent="0.35">
      <c r="A410" s="194"/>
      <c r="B410" s="201"/>
      <c r="C410" s="203"/>
      <c r="D410" s="191"/>
      <c r="E410" s="1" t="s">
        <v>6</v>
      </c>
      <c r="F410" s="14"/>
      <c r="G410" s="55"/>
      <c r="H410" s="1"/>
      <c r="I410" s="62"/>
      <c r="J410" s="1"/>
      <c r="K410" s="62"/>
      <c r="L410" s="31"/>
      <c r="M410" s="31"/>
      <c r="N410" s="4">
        <v>3.2203899191464116E-4</v>
      </c>
    </row>
    <row r="411" spans="1:14" ht="15" thickBot="1" x14ac:dyDescent="0.35">
      <c r="A411" s="194"/>
      <c r="B411" s="201"/>
      <c r="C411" s="203"/>
      <c r="D411" s="196" t="s">
        <v>31</v>
      </c>
      <c r="E411" t="s">
        <v>4</v>
      </c>
      <c r="F411" s="29"/>
      <c r="G411" s="60"/>
      <c r="I411" s="58"/>
      <c r="K411" s="58"/>
      <c r="L411" s="3"/>
      <c r="M411" s="3"/>
      <c r="N411" s="48"/>
    </row>
    <row r="412" spans="1:14" ht="15" thickBot="1" x14ac:dyDescent="0.35">
      <c r="A412" s="194"/>
      <c r="B412" s="201"/>
      <c r="C412" s="203"/>
      <c r="D412" s="196"/>
      <c r="E412" t="s">
        <v>28</v>
      </c>
      <c r="F412" s="29"/>
      <c r="G412" s="60"/>
      <c r="I412" s="58"/>
      <c r="K412" s="58"/>
      <c r="L412" s="3"/>
      <c r="M412" s="3"/>
      <c r="N412" s="48"/>
    </row>
    <row r="413" spans="1:14" ht="15" thickBot="1" x14ac:dyDescent="0.35">
      <c r="A413" s="194"/>
      <c r="B413" s="201"/>
      <c r="C413" s="203"/>
      <c r="D413" s="196"/>
      <c r="E413" t="s">
        <v>29</v>
      </c>
      <c r="F413" s="29"/>
      <c r="G413" s="60"/>
      <c r="I413" s="58"/>
      <c r="K413" s="58"/>
      <c r="L413" s="3"/>
      <c r="M413" s="3"/>
      <c r="N413" s="48"/>
    </row>
    <row r="414" spans="1:14" ht="15" thickBot="1" x14ac:dyDescent="0.35">
      <c r="A414" s="195"/>
      <c r="B414" s="201"/>
      <c r="C414" s="203"/>
      <c r="D414" s="191"/>
      <c r="E414" s="1" t="s">
        <v>6</v>
      </c>
      <c r="F414" s="14"/>
      <c r="G414" s="55"/>
      <c r="H414" s="1"/>
      <c r="I414" s="62"/>
      <c r="J414" s="1"/>
      <c r="K414" s="62"/>
      <c r="L414" s="31"/>
      <c r="M414" s="31"/>
      <c r="N414" s="4">
        <v>1.3718420969833867E-3</v>
      </c>
    </row>
    <row r="415" spans="1:14" ht="15" thickBot="1" x14ac:dyDescent="0.35">
      <c r="A415" s="194"/>
      <c r="B415" s="201"/>
      <c r="C415" s="203"/>
      <c r="D415" s="190" t="s">
        <v>36</v>
      </c>
      <c r="E415" t="s">
        <v>4</v>
      </c>
      <c r="F415" s="29"/>
      <c r="G415" s="60"/>
      <c r="I415" s="58"/>
      <c r="K415" s="58"/>
      <c r="L415" s="3"/>
      <c r="M415" s="3"/>
      <c r="N415" s="48"/>
    </row>
    <row r="416" spans="1:14" ht="15" thickBot="1" x14ac:dyDescent="0.35">
      <c r="A416" s="194"/>
      <c r="B416" s="201"/>
      <c r="C416" s="203"/>
      <c r="D416" s="196"/>
      <c r="E416" t="s">
        <v>28</v>
      </c>
      <c r="F416" s="29"/>
      <c r="G416" s="60"/>
      <c r="I416" s="58"/>
      <c r="K416" s="58"/>
      <c r="L416" s="3"/>
      <c r="M416" s="3"/>
      <c r="N416" s="48"/>
    </row>
    <row r="417" spans="1:14" ht="15" thickBot="1" x14ac:dyDescent="0.35">
      <c r="A417" s="194"/>
      <c r="B417" s="201"/>
      <c r="C417" s="203"/>
      <c r="D417" s="196"/>
      <c r="E417" t="s">
        <v>29</v>
      </c>
      <c r="F417" s="29"/>
      <c r="G417" s="60"/>
      <c r="I417" s="58"/>
      <c r="K417" s="58"/>
      <c r="L417" s="3"/>
      <c r="M417" s="3"/>
      <c r="N417" s="48"/>
    </row>
    <row r="418" spans="1:14" ht="15" thickBot="1" x14ac:dyDescent="0.35">
      <c r="A418" s="194"/>
      <c r="B418" s="201"/>
      <c r="C418" s="203"/>
      <c r="D418" s="191"/>
      <c r="E418" s="1" t="s">
        <v>6</v>
      </c>
      <c r="F418" s="14"/>
      <c r="G418" s="55"/>
      <c r="H418" s="1"/>
      <c r="I418" s="62"/>
      <c r="J418" s="1"/>
      <c r="K418" s="62"/>
      <c r="L418" s="31"/>
      <c r="M418" s="31"/>
      <c r="N418" s="4">
        <v>1.483441999713366E-3</v>
      </c>
    </row>
    <row r="419" spans="1:14" ht="15" thickBot="1" x14ac:dyDescent="0.35">
      <c r="A419" s="194"/>
      <c r="B419" s="201"/>
      <c r="C419" s="203"/>
      <c r="D419" s="196" t="s">
        <v>35</v>
      </c>
      <c r="E419" s="28" t="s">
        <v>4</v>
      </c>
      <c r="F419" s="29"/>
      <c r="G419" s="60"/>
      <c r="I419" s="58"/>
      <c r="K419" s="58"/>
      <c r="L419" s="3"/>
      <c r="M419" s="3"/>
      <c r="N419" s="48"/>
    </row>
    <row r="420" spans="1:14" ht="15" thickBot="1" x14ac:dyDescent="0.35">
      <c r="A420" s="194"/>
      <c r="B420" s="201"/>
      <c r="C420" s="203"/>
      <c r="D420" s="196"/>
      <c r="E420" t="s">
        <v>28</v>
      </c>
      <c r="F420" s="29"/>
      <c r="G420" s="60"/>
      <c r="I420" s="58"/>
      <c r="K420" s="58"/>
      <c r="L420" s="3"/>
      <c r="M420" s="3"/>
      <c r="N420" s="48"/>
    </row>
    <row r="421" spans="1:14" ht="15" thickBot="1" x14ac:dyDescent="0.35">
      <c r="A421" s="194"/>
      <c r="B421" s="201"/>
      <c r="C421" s="203"/>
      <c r="D421" s="196"/>
      <c r="E421" t="s">
        <v>29</v>
      </c>
      <c r="F421" s="29"/>
      <c r="G421" s="60"/>
      <c r="I421" s="58"/>
      <c r="K421" s="58"/>
      <c r="L421" s="3"/>
      <c r="M421" s="3"/>
      <c r="N421" s="48"/>
    </row>
    <row r="422" spans="1:14" ht="15" thickBot="1" x14ac:dyDescent="0.35">
      <c r="A422" s="194"/>
      <c r="B422" s="202"/>
      <c r="C422" s="204"/>
      <c r="D422" s="191"/>
      <c r="E422" s="1" t="s">
        <v>6</v>
      </c>
      <c r="F422" s="14"/>
      <c r="G422" s="55"/>
      <c r="H422" s="1"/>
      <c r="I422" s="62"/>
      <c r="J422" s="1"/>
      <c r="K422" s="62"/>
      <c r="L422" s="31"/>
      <c r="M422" s="31"/>
      <c r="N422" s="4">
        <v>1.6938810888980278E-3</v>
      </c>
    </row>
    <row r="423" spans="1:14" ht="15" thickBot="1" x14ac:dyDescent="0.35">
      <c r="A423" s="206" t="s">
        <v>25</v>
      </c>
      <c r="B423" s="211">
        <v>1910</v>
      </c>
      <c r="C423" s="214">
        <v>2276.7601928978515</v>
      </c>
      <c r="D423" s="208" t="s">
        <v>33</v>
      </c>
      <c r="E423" s="23" t="s">
        <v>4</v>
      </c>
      <c r="F423" s="19"/>
      <c r="G423" s="66"/>
      <c r="H423" s="23"/>
      <c r="I423" s="63"/>
      <c r="J423" s="23"/>
      <c r="K423" s="63"/>
      <c r="L423" s="22"/>
      <c r="M423" s="22"/>
      <c r="N423" s="49"/>
    </row>
    <row r="424" spans="1:14" ht="15" thickBot="1" x14ac:dyDescent="0.35">
      <c r="A424" s="206"/>
      <c r="B424" s="212"/>
      <c r="C424" s="215"/>
      <c r="D424" s="208"/>
      <c r="E424" s="23" t="s">
        <v>28</v>
      </c>
      <c r="F424" s="19"/>
      <c r="G424" s="66"/>
      <c r="H424" s="23"/>
      <c r="I424" s="63"/>
      <c r="J424" s="23"/>
      <c r="K424" s="63"/>
      <c r="L424" s="22"/>
      <c r="M424" s="22"/>
      <c r="N424" s="49"/>
    </row>
    <row r="425" spans="1:14" ht="15" thickBot="1" x14ac:dyDescent="0.35">
      <c r="A425" s="206"/>
      <c r="B425" s="212"/>
      <c r="C425" s="215"/>
      <c r="D425" s="208"/>
      <c r="E425" s="23" t="s">
        <v>29</v>
      </c>
      <c r="F425" s="19"/>
      <c r="G425" s="66"/>
      <c r="H425" s="23"/>
      <c r="I425" s="63"/>
      <c r="J425" s="23"/>
      <c r="K425" s="63"/>
      <c r="L425" s="22"/>
      <c r="M425" s="22"/>
      <c r="N425" s="49"/>
    </row>
    <row r="426" spans="1:14" ht="15" thickBot="1" x14ac:dyDescent="0.35">
      <c r="A426" s="206"/>
      <c r="B426" s="212"/>
      <c r="C426" s="215"/>
      <c r="D426" s="209"/>
      <c r="E426" s="24" t="s">
        <v>6</v>
      </c>
      <c r="F426" s="32"/>
      <c r="G426" s="57"/>
      <c r="H426" s="24"/>
      <c r="I426" s="64"/>
      <c r="J426" s="24"/>
      <c r="K426" s="64"/>
      <c r="L426" s="26"/>
      <c r="M426" s="26"/>
      <c r="N426" s="27">
        <v>1.1509302963208414E-4</v>
      </c>
    </row>
    <row r="427" spans="1:14" ht="15" thickBot="1" x14ac:dyDescent="0.35">
      <c r="A427" s="206"/>
      <c r="B427" s="212"/>
      <c r="C427" s="215"/>
      <c r="D427" s="210" t="s">
        <v>34</v>
      </c>
      <c r="E427" s="18" t="s">
        <v>4</v>
      </c>
      <c r="F427" s="19"/>
      <c r="G427" s="66"/>
      <c r="H427" s="23"/>
      <c r="I427" s="63"/>
      <c r="J427" s="23"/>
      <c r="K427" s="63"/>
      <c r="L427" s="22"/>
      <c r="M427" s="22"/>
      <c r="N427" s="49"/>
    </row>
    <row r="428" spans="1:14" ht="15" thickBot="1" x14ac:dyDescent="0.35">
      <c r="A428" s="206"/>
      <c r="B428" s="212"/>
      <c r="C428" s="215"/>
      <c r="D428" s="208"/>
      <c r="E428" s="23" t="s">
        <v>28</v>
      </c>
      <c r="F428" s="19"/>
      <c r="G428" s="66"/>
      <c r="H428" s="23"/>
      <c r="I428" s="63"/>
      <c r="J428" s="23"/>
      <c r="K428" s="63"/>
      <c r="L428" s="22"/>
      <c r="M428" s="22"/>
      <c r="N428" s="49"/>
    </row>
    <row r="429" spans="1:14" ht="15" thickBot="1" x14ac:dyDescent="0.35">
      <c r="A429" s="206"/>
      <c r="B429" s="212"/>
      <c r="C429" s="215"/>
      <c r="D429" s="208"/>
      <c r="E429" s="23" t="s">
        <v>29</v>
      </c>
      <c r="F429" s="19"/>
      <c r="G429" s="66"/>
      <c r="H429" s="23"/>
      <c r="I429" s="63"/>
      <c r="J429" s="23"/>
      <c r="K429" s="63"/>
      <c r="L429" s="22"/>
      <c r="M429" s="22"/>
      <c r="N429" s="49"/>
    </row>
    <row r="430" spans="1:14" ht="15" thickBot="1" x14ac:dyDescent="0.35">
      <c r="A430" s="206"/>
      <c r="B430" s="212"/>
      <c r="C430" s="215"/>
      <c r="D430" s="209"/>
      <c r="E430" s="24" t="s">
        <v>6</v>
      </c>
      <c r="F430" s="32"/>
      <c r="G430" s="57"/>
      <c r="H430" s="24"/>
      <c r="I430" s="64"/>
      <c r="J430" s="24"/>
      <c r="K430" s="64"/>
      <c r="L430" s="26"/>
      <c r="M430" s="26"/>
      <c r="N430" s="27">
        <v>3.4246238966461533E-4</v>
      </c>
    </row>
    <row r="431" spans="1:14" ht="15" thickBot="1" x14ac:dyDescent="0.35">
      <c r="A431" s="206"/>
      <c r="B431" s="212"/>
      <c r="C431" s="215"/>
      <c r="D431" s="208" t="s">
        <v>31</v>
      </c>
      <c r="E431" s="23" t="s">
        <v>4</v>
      </c>
      <c r="F431" s="19"/>
      <c r="G431" s="66"/>
      <c r="H431" s="23"/>
      <c r="I431" s="63"/>
      <c r="J431" s="23"/>
      <c r="K431" s="63"/>
      <c r="L431" s="22"/>
      <c r="M431" s="22"/>
      <c r="N431" s="49"/>
    </row>
    <row r="432" spans="1:14" ht="15" thickBot="1" x14ac:dyDescent="0.35">
      <c r="A432" s="206"/>
      <c r="B432" s="212"/>
      <c r="C432" s="215"/>
      <c r="D432" s="208"/>
      <c r="E432" s="23" t="s">
        <v>28</v>
      </c>
      <c r="F432" s="19"/>
      <c r="G432" s="66"/>
      <c r="H432" s="23"/>
      <c r="I432" s="63"/>
      <c r="J432" s="23"/>
      <c r="K432" s="63"/>
      <c r="L432" s="22"/>
      <c r="M432" s="22"/>
      <c r="N432" s="49"/>
    </row>
    <row r="433" spans="1:14" ht="15" thickBot="1" x14ac:dyDescent="0.35">
      <c r="A433" s="206"/>
      <c r="B433" s="212"/>
      <c r="C433" s="215"/>
      <c r="D433" s="208"/>
      <c r="E433" s="23" t="s">
        <v>29</v>
      </c>
      <c r="F433" s="19"/>
      <c r="G433" s="66"/>
      <c r="H433" s="23"/>
      <c r="I433" s="63"/>
      <c r="J433" s="23"/>
      <c r="K433" s="63"/>
      <c r="L433" s="22"/>
      <c r="M433" s="22"/>
      <c r="N433" s="49"/>
    </row>
    <row r="434" spans="1:14" ht="15" thickBot="1" x14ac:dyDescent="0.35">
      <c r="A434" s="206"/>
      <c r="B434" s="212"/>
      <c r="C434" s="215"/>
      <c r="D434" s="209"/>
      <c r="E434" s="24" t="s">
        <v>6</v>
      </c>
      <c r="F434" s="32"/>
      <c r="G434" s="57"/>
      <c r="H434" s="24"/>
      <c r="I434" s="64"/>
      <c r="J434" s="24"/>
      <c r="K434" s="64"/>
      <c r="L434" s="26"/>
      <c r="M434" s="26"/>
      <c r="N434" s="27">
        <v>1.4492790538378714E-3</v>
      </c>
    </row>
    <row r="435" spans="1:14" ht="15" thickBot="1" x14ac:dyDescent="0.35">
      <c r="A435" s="206"/>
      <c r="B435" s="212"/>
      <c r="C435" s="215"/>
      <c r="D435" s="210" t="s">
        <v>36</v>
      </c>
      <c r="E435" s="23" t="s">
        <v>4</v>
      </c>
      <c r="F435" s="19"/>
      <c r="G435" s="66"/>
      <c r="H435" s="23"/>
      <c r="I435" s="63"/>
      <c r="J435" s="23"/>
      <c r="K435" s="63"/>
      <c r="L435" s="22"/>
      <c r="M435" s="22"/>
      <c r="N435" s="49"/>
    </row>
    <row r="436" spans="1:14" ht="15" thickBot="1" x14ac:dyDescent="0.35">
      <c r="A436" s="206"/>
      <c r="B436" s="212"/>
      <c r="C436" s="215"/>
      <c r="D436" s="208"/>
      <c r="E436" s="23" t="s">
        <v>28</v>
      </c>
      <c r="F436" s="19"/>
      <c r="G436" s="66"/>
      <c r="H436" s="23"/>
      <c r="I436" s="63"/>
      <c r="J436" s="23"/>
      <c r="K436" s="63"/>
      <c r="L436" s="22"/>
      <c r="M436" s="22"/>
      <c r="N436" s="49"/>
    </row>
    <row r="437" spans="1:14" ht="15" thickBot="1" x14ac:dyDescent="0.35">
      <c r="A437" s="206"/>
      <c r="B437" s="212"/>
      <c r="C437" s="215"/>
      <c r="D437" s="208"/>
      <c r="E437" s="23" t="s">
        <v>29</v>
      </c>
      <c r="F437" s="19"/>
      <c r="G437" s="66"/>
      <c r="H437" s="23"/>
      <c r="I437" s="63"/>
      <c r="J437" s="23"/>
      <c r="K437" s="63"/>
      <c r="L437" s="22"/>
      <c r="M437" s="22"/>
      <c r="N437" s="49"/>
    </row>
    <row r="438" spans="1:14" ht="15" thickBot="1" x14ac:dyDescent="0.35">
      <c r="A438" s="206"/>
      <c r="B438" s="212"/>
      <c r="C438" s="215"/>
      <c r="D438" s="209"/>
      <c r="E438" s="24" t="s">
        <v>6</v>
      </c>
      <c r="F438" s="32"/>
      <c r="G438" s="57"/>
      <c r="H438" s="24"/>
      <c r="I438" s="64"/>
      <c r="J438" s="24"/>
      <c r="K438" s="64"/>
      <c r="L438" s="26"/>
      <c r="M438" s="26"/>
      <c r="N438" s="27">
        <v>1.5643720834699554E-3</v>
      </c>
    </row>
    <row r="439" spans="1:14" ht="15" thickBot="1" x14ac:dyDescent="0.35">
      <c r="A439" s="206"/>
      <c r="B439" s="212"/>
      <c r="C439" s="215"/>
      <c r="D439" s="208" t="s">
        <v>35</v>
      </c>
      <c r="E439" s="18" t="s">
        <v>4</v>
      </c>
      <c r="F439" s="19"/>
      <c r="G439" s="66"/>
      <c r="H439" s="23"/>
      <c r="I439" s="63"/>
      <c r="J439" s="23"/>
      <c r="K439" s="63"/>
      <c r="L439" s="22"/>
      <c r="M439" s="22"/>
      <c r="N439" s="49"/>
    </row>
    <row r="440" spans="1:14" ht="15" thickBot="1" x14ac:dyDescent="0.35">
      <c r="A440" s="206"/>
      <c r="B440" s="212"/>
      <c r="C440" s="215"/>
      <c r="D440" s="208"/>
      <c r="E440" s="23" t="s">
        <v>28</v>
      </c>
      <c r="F440" s="19"/>
      <c r="G440" s="66"/>
      <c r="H440" s="23"/>
      <c r="I440" s="63"/>
      <c r="J440" s="23"/>
      <c r="K440" s="63"/>
      <c r="L440" s="22"/>
      <c r="M440" s="22"/>
      <c r="N440" s="49"/>
    </row>
    <row r="441" spans="1:14" ht="15" thickBot="1" x14ac:dyDescent="0.35">
      <c r="A441" s="206"/>
      <c r="B441" s="212"/>
      <c r="C441" s="215"/>
      <c r="D441" s="208"/>
      <c r="E441" s="23" t="s">
        <v>29</v>
      </c>
      <c r="F441" s="19"/>
      <c r="G441" s="66"/>
      <c r="H441" s="23"/>
      <c r="I441" s="63"/>
      <c r="J441" s="23"/>
      <c r="K441" s="63"/>
      <c r="L441" s="22"/>
      <c r="M441" s="22"/>
      <c r="N441" s="49"/>
    </row>
    <row r="442" spans="1:14" ht="15" thickBot="1" x14ac:dyDescent="0.35">
      <c r="A442" s="207"/>
      <c r="B442" s="213"/>
      <c r="C442" s="216"/>
      <c r="D442" s="209"/>
      <c r="E442" s="24" t="s">
        <v>6</v>
      </c>
      <c r="F442" s="32"/>
      <c r="G442" s="57"/>
      <c r="H442" s="24"/>
      <c r="I442" s="64"/>
      <c r="J442" s="24"/>
      <c r="K442" s="64"/>
      <c r="L442" s="26"/>
      <c r="M442" s="26"/>
      <c r="N442" s="27">
        <v>1.7917414435024866E-3</v>
      </c>
    </row>
    <row r="443" spans="1:14" ht="15" thickBot="1" x14ac:dyDescent="0.35">
      <c r="A443" s="194" t="s">
        <v>21</v>
      </c>
      <c r="B443" s="201">
        <v>896</v>
      </c>
      <c r="C443" s="203">
        <v>1068.0508548882069</v>
      </c>
      <c r="D443" s="196" t="s">
        <v>33</v>
      </c>
      <c r="E443" t="s">
        <v>4</v>
      </c>
      <c r="F443" s="29"/>
      <c r="G443" s="60"/>
      <c r="I443" s="58"/>
      <c r="K443" s="58"/>
      <c r="L443" s="3"/>
      <c r="M443" s="3"/>
      <c r="N443" s="48"/>
    </row>
    <row r="444" spans="1:14" ht="15" thickBot="1" x14ac:dyDescent="0.35">
      <c r="A444" s="194"/>
      <c r="B444" s="201"/>
      <c r="C444" s="203"/>
      <c r="D444" s="196"/>
      <c r="E444" t="s">
        <v>28</v>
      </c>
      <c r="F444" s="29"/>
      <c r="G444" s="60"/>
      <c r="I444" s="58"/>
      <c r="K444" s="58"/>
      <c r="L444" s="3"/>
      <c r="M444" s="3"/>
      <c r="N444" s="48"/>
    </row>
    <row r="445" spans="1:14" ht="15" thickBot="1" x14ac:dyDescent="0.35">
      <c r="A445" s="194"/>
      <c r="B445" s="201"/>
      <c r="C445" s="203"/>
      <c r="D445" s="196"/>
      <c r="E445" t="s">
        <v>29</v>
      </c>
      <c r="F445" s="29"/>
      <c r="G445" s="60"/>
      <c r="I445" s="58"/>
      <c r="K445" s="58"/>
      <c r="L445" s="3"/>
      <c r="M445" s="3"/>
      <c r="N445" s="48"/>
    </row>
    <row r="446" spans="1:14" ht="15" thickBot="1" x14ac:dyDescent="0.35">
      <c r="A446" s="194"/>
      <c r="B446" s="201"/>
      <c r="C446" s="203"/>
      <c r="D446" s="191"/>
      <c r="E446" s="1" t="s">
        <v>6</v>
      </c>
      <c r="F446" s="14"/>
      <c r="G446" s="55"/>
      <c r="H446" s="1"/>
      <c r="I446" s="62"/>
      <c r="J446" s="1"/>
      <c r="K446" s="62"/>
      <c r="L446" s="31"/>
      <c r="M446" s="31"/>
      <c r="N446" s="4">
        <v>1.7189745706475265E-4</v>
      </c>
    </row>
    <row r="447" spans="1:14" ht="15" thickBot="1" x14ac:dyDescent="0.35">
      <c r="A447" s="194"/>
      <c r="B447" s="201"/>
      <c r="C447" s="203"/>
      <c r="D447" s="190" t="s">
        <v>34</v>
      </c>
      <c r="E447" s="28" t="s">
        <v>4</v>
      </c>
      <c r="F447" s="29"/>
      <c r="G447" s="60"/>
      <c r="I447" s="58"/>
      <c r="K447" s="58"/>
      <c r="L447" s="3"/>
      <c r="M447" s="3"/>
      <c r="N447" s="48"/>
    </row>
    <row r="448" spans="1:14" ht="15" thickBot="1" x14ac:dyDescent="0.35">
      <c r="A448" s="194"/>
      <c r="B448" s="201"/>
      <c r="C448" s="203"/>
      <c r="D448" s="196"/>
      <c r="E448" t="s">
        <v>28</v>
      </c>
      <c r="F448" s="29"/>
      <c r="G448" s="60"/>
      <c r="I448" s="58"/>
      <c r="K448" s="58"/>
      <c r="L448" s="3"/>
      <c r="M448" s="3"/>
      <c r="N448" s="48"/>
    </row>
    <row r="449" spans="1:14" ht="15" thickBot="1" x14ac:dyDescent="0.35">
      <c r="A449" s="194"/>
      <c r="B449" s="201"/>
      <c r="C449" s="203"/>
      <c r="D449" s="196"/>
      <c r="E449" t="s">
        <v>29</v>
      </c>
      <c r="F449" s="29"/>
      <c r="G449" s="60"/>
      <c r="I449" s="58"/>
      <c r="K449" s="58"/>
      <c r="L449" s="3"/>
      <c r="M449" s="3"/>
      <c r="N449" s="48"/>
    </row>
    <row r="450" spans="1:14" ht="15" thickBot="1" x14ac:dyDescent="0.35">
      <c r="A450" s="194"/>
      <c r="B450" s="201"/>
      <c r="C450" s="203"/>
      <c r="D450" s="191"/>
      <c r="E450" s="1" t="s">
        <v>6</v>
      </c>
      <c r="F450" s="14"/>
      <c r="G450" s="55"/>
      <c r="H450" s="1"/>
      <c r="I450" s="62"/>
      <c r="J450" s="1"/>
      <c r="K450" s="62"/>
      <c r="L450" s="31"/>
      <c r="M450" s="31"/>
      <c r="N450" s="4">
        <v>4.9628161169648307E-4</v>
      </c>
    </row>
    <row r="451" spans="1:14" ht="15" thickBot="1" x14ac:dyDescent="0.35">
      <c r="A451" s="194"/>
      <c r="B451" s="201"/>
      <c r="C451" s="203"/>
      <c r="D451" s="196" t="s">
        <v>31</v>
      </c>
      <c r="E451" t="s">
        <v>4</v>
      </c>
      <c r="F451" s="29"/>
      <c r="G451" s="60"/>
      <c r="I451" s="58"/>
      <c r="K451" s="58"/>
      <c r="L451" s="3"/>
      <c r="M451" s="3"/>
      <c r="N451" s="48"/>
    </row>
    <row r="452" spans="1:14" ht="15" thickBot="1" x14ac:dyDescent="0.35">
      <c r="A452" s="194"/>
      <c r="B452" s="201"/>
      <c r="C452" s="203"/>
      <c r="D452" s="196"/>
      <c r="E452" t="s">
        <v>28</v>
      </c>
      <c r="F452" s="29"/>
      <c r="G452" s="60"/>
      <c r="I452" s="58"/>
      <c r="K452" s="58"/>
      <c r="L452" s="3"/>
      <c r="M452" s="3"/>
      <c r="N452" s="48"/>
    </row>
    <row r="453" spans="1:14" ht="15" thickBot="1" x14ac:dyDescent="0.35">
      <c r="A453" s="194"/>
      <c r="B453" s="201"/>
      <c r="C453" s="203"/>
      <c r="D453" s="196"/>
      <c r="E453" t="s">
        <v>29</v>
      </c>
      <c r="F453" s="29"/>
      <c r="G453" s="60"/>
      <c r="I453" s="58"/>
      <c r="K453" s="58"/>
      <c r="L453" s="3"/>
      <c r="M453" s="3"/>
      <c r="N453" s="48"/>
    </row>
    <row r="454" spans="1:14" ht="15" thickBot="1" x14ac:dyDescent="0.35">
      <c r="A454" s="195"/>
      <c r="B454" s="201"/>
      <c r="C454" s="203"/>
      <c r="D454" s="191"/>
      <c r="E454" s="1" t="s">
        <v>6</v>
      </c>
      <c r="F454" s="14"/>
      <c r="G454" s="55"/>
      <c r="H454" s="1"/>
      <c r="I454" s="62"/>
      <c r="J454" s="1"/>
      <c r="K454" s="62"/>
      <c r="L454" s="31"/>
      <c r="M454" s="31"/>
      <c r="N454" s="4">
        <v>2.1138656922828469E-3</v>
      </c>
    </row>
    <row r="455" spans="1:14" ht="15" thickBot="1" x14ac:dyDescent="0.35">
      <c r="A455" s="194"/>
      <c r="B455" s="201"/>
      <c r="C455" s="203"/>
      <c r="D455" s="190" t="s">
        <v>36</v>
      </c>
      <c r="E455" t="s">
        <v>4</v>
      </c>
      <c r="F455" s="29"/>
      <c r="G455" s="60"/>
      <c r="I455" s="58"/>
      <c r="K455" s="58"/>
      <c r="L455" s="3"/>
      <c r="M455" s="3"/>
      <c r="N455" s="48"/>
    </row>
    <row r="456" spans="1:14" ht="15" thickBot="1" x14ac:dyDescent="0.35">
      <c r="A456" s="194"/>
      <c r="B456" s="201"/>
      <c r="C456" s="203"/>
      <c r="D456" s="196"/>
      <c r="E456" t="s">
        <v>28</v>
      </c>
      <c r="F456" s="29"/>
      <c r="G456" s="60"/>
      <c r="I456" s="58"/>
      <c r="K456" s="58"/>
      <c r="L456" s="3"/>
      <c r="M456" s="3"/>
      <c r="N456" s="48"/>
    </row>
    <row r="457" spans="1:14" ht="15" thickBot="1" x14ac:dyDescent="0.35">
      <c r="A457" s="194"/>
      <c r="B457" s="201"/>
      <c r="C457" s="203"/>
      <c r="D457" s="196"/>
      <c r="E457" t="s">
        <v>29</v>
      </c>
      <c r="F457" s="29"/>
      <c r="G457" s="60"/>
      <c r="I457" s="58"/>
      <c r="K457" s="58"/>
      <c r="L457" s="3"/>
      <c r="M457" s="3"/>
      <c r="N457" s="48"/>
    </row>
    <row r="458" spans="1:14" ht="15" thickBot="1" x14ac:dyDescent="0.35">
      <c r="A458" s="194"/>
      <c r="B458" s="201"/>
      <c r="C458" s="203"/>
      <c r="D458" s="191"/>
      <c r="E458" s="1" t="s">
        <v>6</v>
      </c>
      <c r="F458" s="14"/>
      <c r="G458" s="55"/>
      <c r="H458" s="1"/>
      <c r="I458" s="62"/>
      <c r="J458" s="1"/>
      <c r="K458" s="62"/>
      <c r="L458" s="31"/>
      <c r="M458" s="31"/>
      <c r="N458" s="4">
        <v>2.2857631493475995E-3</v>
      </c>
    </row>
    <row r="459" spans="1:14" ht="15" thickBot="1" x14ac:dyDescent="0.35">
      <c r="A459" s="194"/>
      <c r="B459" s="201"/>
      <c r="C459" s="203"/>
      <c r="D459" s="196" t="s">
        <v>35</v>
      </c>
      <c r="E459" s="28" t="s">
        <v>4</v>
      </c>
      <c r="F459" s="29"/>
      <c r="G459" s="60"/>
      <c r="I459" s="58"/>
      <c r="K459" s="58"/>
      <c r="L459" s="3"/>
      <c r="M459" s="3"/>
      <c r="N459" s="48"/>
    </row>
    <row r="460" spans="1:14" ht="15" thickBot="1" x14ac:dyDescent="0.35">
      <c r="A460" s="194"/>
      <c r="B460" s="201"/>
      <c r="C460" s="203"/>
      <c r="D460" s="196"/>
      <c r="E460" t="s">
        <v>28</v>
      </c>
      <c r="F460" s="29"/>
      <c r="G460" s="60"/>
      <c r="I460" s="58"/>
      <c r="K460" s="58"/>
      <c r="L460" s="3"/>
      <c r="M460" s="3"/>
      <c r="N460" s="48"/>
    </row>
    <row r="461" spans="1:14" ht="15" thickBot="1" x14ac:dyDescent="0.35">
      <c r="A461" s="194"/>
      <c r="B461" s="201"/>
      <c r="C461" s="203"/>
      <c r="D461" s="196"/>
      <c r="E461" t="s">
        <v>29</v>
      </c>
      <c r="F461" s="29"/>
      <c r="G461" s="60"/>
      <c r="I461" s="58"/>
      <c r="K461" s="58"/>
      <c r="L461" s="3"/>
      <c r="M461" s="3"/>
      <c r="N461" s="48"/>
    </row>
    <row r="462" spans="1:14" ht="15" thickBot="1" x14ac:dyDescent="0.35">
      <c r="A462" s="194"/>
      <c r="B462" s="202"/>
      <c r="C462" s="204"/>
      <c r="D462" s="191"/>
      <c r="E462" s="1" t="s">
        <v>6</v>
      </c>
      <c r="F462" s="14"/>
      <c r="G462" s="55"/>
      <c r="H462" s="1"/>
      <c r="I462" s="62"/>
      <c r="J462" s="1"/>
      <c r="K462" s="62"/>
      <c r="L462" s="31"/>
      <c r="M462" s="31"/>
      <c r="N462" s="4">
        <v>2.6101473039793302E-3</v>
      </c>
    </row>
    <row r="463" spans="1:14" ht="15" thickBot="1" x14ac:dyDescent="0.35">
      <c r="A463" s="206" t="s">
        <v>26</v>
      </c>
      <c r="B463" s="211">
        <v>1064</v>
      </c>
      <c r="C463" s="214">
        <v>1268.3103901797456</v>
      </c>
      <c r="D463" s="208" t="s">
        <v>33</v>
      </c>
      <c r="E463" s="23" t="s">
        <v>4</v>
      </c>
      <c r="F463" s="19"/>
      <c r="G463" s="66"/>
      <c r="H463" s="23"/>
      <c r="I463" s="63"/>
      <c r="J463" s="23"/>
      <c r="K463" s="63"/>
      <c r="L463" s="22"/>
      <c r="M463" s="22"/>
      <c r="N463" s="49"/>
    </row>
    <row r="464" spans="1:14" ht="15" thickBot="1" x14ac:dyDescent="0.35">
      <c r="A464" s="206"/>
      <c r="B464" s="212"/>
      <c r="C464" s="215"/>
      <c r="D464" s="208"/>
      <c r="E464" s="23" t="s">
        <v>28</v>
      </c>
      <c r="F464" s="19"/>
      <c r="G464" s="66"/>
      <c r="H464" s="23"/>
      <c r="I464" s="63"/>
      <c r="J464" s="23"/>
      <c r="K464" s="63"/>
      <c r="L464" s="22"/>
      <c r="M464" s="22"/>
      <c r="N464" s="49"/>
    </row>
    <row r="465" spans="1:14" ht="15" thickBot="1" x14ac:dyDescent="0.35">
      <c r="A465" s="206"/>
      <c r="B465" s="212"/>
      <c r="C465" s="215"/>
      <c r="D465" s="208"/>
      <c r="E465" s="23" t="s">
        <v>29</v>
      </c>
      <c r="F465" s="19"/>
      <c r="G465" s="66"/>
      <c r="H465" s="23"/>
      <c r="I465" s="63"/>
      <c r="J465" s="23"/>
      <c r="K465" s="63"/>
      <c r="L465" s="22"/>
      <c r="M465" s="22"/>
      <c r="N465" s="49"/>
    </row>
    <row r="466" spans="1:14" ht="15" thickBot="1" x14ac:dyDescent="0.35">
      <c r="A466" s="206"/>
      <c r="B466" s="212"/>
      <c r="C466" s="215"/>
      <c r="D466" s="209"/>
      <c r="E466" s="24" t="s">
        <v>6</v>
      </c>
      <c r="F466" s="32"/>
      <c r="G466" s="57"/>
      <c r="H466" s="24"/>
      <c r="I466" s="64"/>
      <c r="J466" s="24"/>
      <c r="K466" s="64"/>
      <c r="L466" s="26"/>
      <c r="M466" s="26"/>
      <c r="N466" s="27">
        <v>1.0933707056318709E-4</v>
      </c>
    </row>
    <row r="467" spans="1:14" ht="15" thickBot="1" x14ac:dyDescent="0.35">
      <c r="A467" s="206"/>
      <c r="B467" s="212"/>
      <c r="C467" s="215"/>
      <c r="D467" s="210" t="s">
        <v>34</v>
      </c>
      <c r="E467" s="18" t="s">
        <v>4</v>
      </c>
      <c r="F467" s="19"/>
      <c r="G467" s="66"/>
      <c r="H467" s="23"/>
      <c r="I467" s="63"/>
      <c r="J467" s="23"/>
      <c r="K467" s="63"/>
      <c r="L467" s="22"/>
      <c r="M467" s="22"/>
      <c r="N467" s="49"/>
    </row>
    <row r="468" spans="1:14" ht="15" thickBot="1" x14ac:dyDescent="0.35">
      <c r="A468" s="206"/>
      <c r="B468" s="212"/>
      <c r="C468" s="215"/>
      <c r="D468" s="208"/>
      <c r="E468" s="23" t="s">
        <v>28</v>
      </c>
      <c r="F468" s="19"/>
      <c r="G468" s="66"/>
      <c r="H468" s="23"/>
      <c r="I468" s="63"/>
      <c r="J468" s="23"/>
      <c r="K468" s="63"/>
      <c r="L468" s="22"/>
      <c r="M468" s="22"/>
      <c r="N468" s="49"/>
    </row>
    <row r="469" spans="1:14" ht="15" thickBot="1" x14ac:dyDescent="0.35">
      <c r="A469" s="206"/>
      <c r="B469" s="212"/>
      <c r="C469" s="215"/>
      <c r="D469" s="208"/>
      <c r="E469" s="23" t="s">
        <v>29</v>
      </c>
      <c r="F469" s="19"/>
      <c r="G469" s="66"/>
      <c r="H469" s="23"/>
      <c r="I469" s="63"/>
      <c r="J469" s="23"/>
      <c r="K469" s="63"/>
      <c r="L469" s="22"/>
      <c r="M469" s="22"/>
      <c r="N469" s="49"/>
    </row>
    <row r="470" spans="1:14" ht="15" thickBot="1" x14ac:dyDescent="0.35">
      <c r="A470" s="206"/>
      <c r="B470" s="212"/>
      <c r="C470" s="215"/>
      <c r="D470" s="209"/>
      <c r="E470" s="24" t="s">
        <v>6</v>
      </c>
      <c r="F470" s="32"/>
      <c r="G470" s="57"/>
      <c r="H470" s="24"/>
      <c r="I470" s="64"/>
      <c r="J470" s="24"/>
      <c r="K470" s="64"/>
      <c r="L470" s="26"/>
      <c r="M470" s="26"/>
      <c r="N470" s="27">
        <v>3.2347153653942626E-4</v>
      </c>
    </row>
    <row r="471" spans="1:14" ht="15" thickBot="1" x14ac:dyDescent="0.35">
      <c r="A471" s="206"/>
      <c r="B471" s="212"/>
      <c r="C471" s="215"/>
      <c r="D471" s="208" t="s">
        <v>31</v>
      </c>
      <c r="E471" s="23" t="s">
        <v>4</v>
      </c>
      <c r="F471" s="19"/>
      <c r="G471" s="66"/>
      <c r="H471" s="23"/>
      <c r="I471" s="63"/>
      <c r="J471" s="23"/>
      <c r="K471" s="63"/>
      <c r="L471" s="22"/>
      <c r="M471" s="22"/>
      <c r="N471" s="49"/>
    </row>
    <row r="472" spans="1:14" ht="15" thickBot="1" x14ac:dyDescent="0.35">
      <c r="A472" s="206"/>
      <c r="B472" s="212"/>
      <c r="C472" s="215"/>
      <c r="D472" s="208"/>
      <c r="E472" s="23" t="s">
        <v>28</v>
      </c>
      <c r="F472" s="19"/>
      <c r="G472" s="66"/>
      <c r="H472" s="23"/>
      <c r="I472" s="63"/>
      <c r="J472" s="23"/>
      <c r="K472" s="63"/>
      <c r="L472" s="22"/>
      <c r="M472" s="22"/>
      <c r="N472" s="49"/>
    </row>
    <row r="473" spans="1:14" ht="15" thickBot="1" x14ac:dyDescent="0.35">
      <c r="A473" s="206"/>
      <c r="B473" s="212"/>
      <c r="C473" s="215"/>
      <c r="D473" s="208"/>
      <c r="E473" s="23" t="s">
        <v>29</v>
      </c>
      <c r="F473" s="19"/>
      <c r="G473" s="66"/>
      <c r="H473" s="23"/>
      <c r="I473" s="63"/>
      <c r="J473" s="23"/>
      <c r="K473" s="63"/>
      <c r="L473" s="22"/>
      <c r="M473" s="22"/>
      <c r="N473" s="49"/>
    </row>
    <row r="474" spans="1:14" ht="15" thickBot="1" x14ac:dyDescent="0.35">
      <c r="A474" s="206"/>
      <c r="B474" s="212"/>
      <c r="C474" s="215"/>
      <c r="D474" s="209"/>
      <c r="E474" s="24" t="s">
        <v>6</v>
      </c>
      <c r="F474" s="32"/>
      <c r="G474" s="57"/>
      <c r="H474" s="24"/>
      <c r="I474" s="64"/>
      <c r="J474" s="24"/>
      <c r="K474" s="64"/>
      <c r="L474" s="26"/>
      <c r="M474" s="26"/>
      <c r="N474" s="27">
        <v>1.3705822988171765E-3</v>
      </c>
    </row>
    <row r="475" spans="1:14" ht="15" thickBot="1" x14ac:dyDescent="0.35">
      <c r="A475" s="206"/>
      <c r="B475" s="212"/>
      <c r="C475" s="215"/>
      <c r="D475" s="210" t="s">
        <v>36</v>
      </c>
      <c r="E475" s="23" t="s">
        <v>4</v>
      </c>
      <c r="F475" s="19"/>
      <c r="G475" s="66"/>
      <c r="H475" s="23"/>
      <c r="I475" s="63"/>
      <c r="J475" s="23"/>
      <c r="K475" s="63"/>
      <c r="L475" s="22"/>
      <c r="M475" s="22"/>
      <c r="N475" s="49"/>
    </row>
    <row r="476" spans="1:14" ht="15" thickBot="1" x14ac:dyDescent="0.35">
      <c r="A476" s="206"/>
      <c r="B476" s="212"/>
      <c r="C476" s="215"/>
      <c r="D476" s="208"/>
      <c r="E476" s="23" t="s">
        <v>28</v>
      </c>
      <c r="F476" s="19"/>
      <c r="G476" s="66"/>
      <c r="H476" s="23"/>
      <c r="I476" s="63"/>
      <c r="J476" s="23"/>
      <c r="K476" s="63"/>
      <c r="L476" s="22"/>
      <c r="M476" s="22"/>
      <c r="N476" s="49"/>
    </row>
    <row r="477" spans="1:14" ht="15" thickBot="1" x14ac:dyDescent="0.35">
      <c r="A477" s="206"/>
      <c r="B477" s="212"/>
      <c r="C477" s="215"/>
      <c r="D477" s="208"/>
      <c r="E477" s="23" t="s">
        <v>29</v>
      </c>
      <c r="F477" s="19"/>
      <c r="G477" s="66"/>
      <c r="H477" s="23"/>
      <c r="I477" s="63"/>
      <c r="J477" s="23"/>
      <c r="K477" s="63"/>
      <c r="L477" s="22"/>
      <c r="M477" s="22"/>
      <c r="N477" s="49"/>
    </row>
    <row r="478" spans="1:14" ht="15" thickBot="1" x14ac:dyDescent="0.35">
      <c r="A478" s="206"/>
      <c r="B478" s="212"/>
      <c r="C478" s="215"/>
      <c r="D478" s="209"/>
      <c r="E478" s="24" t="s">
        <v>6</v>
      </c>
      <c r="F478" s="32"/>
      <c r="G478" s="57"/>
      <c r="H478" s="24"/>
      <c r="I478" s="64"/>
      <c r="J478" s="24"/>
      <c r="K478" s="64"/>
      <c r="L478" s="26"/>
      <c r="M478" s="26"/>
      <c r="N478" s="27">
        <v>1.4799193693803636E-3</v>
      </c>
    </row>
    <row r="479" spans="1:14" ht="15" thickBot="1" x14ac:dyDescent="0.35">
      <c r="A479" s="206"/>
      <c r="B479" s="212"/>
      <c r="C479" s="215"/>
      <c r="D479" s="208" t="s">
        <v>35</v>
      </c>
      <c r="E479" s="18" t="s">
        <v>4</v>
      </c>
      <c r="F479" s="19"/>
      <c r="G479" s="66"/>
      <c r="H479" s="23"/>
      <c r="I479" s="63"/>
      <c r="J479" s="23"/>
      <c r="K479" s="63"/>
      <c r="L479" s="22"/>
      <c r="M479" s="22"/>
      <c r="N479" s="49"/>
    </row>
    <row r="480" spans="1:14" ht="15" thickBot="1" x14ac:dyDescent="0.35">
      <c r="A480" s="206"/>
      <c r="B480" s="212"/>
      <c r="C480" s="215"/>
      <c r="D480" s="208"/>
      <c r="E480" s="23" t="s">
        <v>28</v>
      </c>
      <c r="F480" s="19"/>
      <c r="G480" s="66"/>
      <c r="H480" s="23"/>
      <c r="I480" s="63"/>
      <c r="J480" s="23"/>
      <c r="K480" s="63"/>
      <c r="L480" s="22"/>
      <c r="M480" s="22"/>
      <c r="N480" s="49"/>
    </row>
    <row r="481" spans="1:14" ht="15" thickBot="1" x14ac:dyDescent="0.35">
      <c r="A481" s="206"/>
      <c r="B481" s="212"/>
      <c r="C481" s="215"/>
      <c r="D481" s="208"/>
      <c r="E481" s="23" t="s">
        <v>29</v>
      </c>
      <c r="F481" s="19"/>
      <c r="G481" s="66"/>
      <c r="H481" s="23"/>
      <c r="I481" s="63"/>
      <c r="J481" s="23"/>
      <c r="K481" s="63"/>
      <c r="L481" s="22"/>
      <c r="M481" s="22"/>
      <c r="N481" s="49"/>
    </row>
    <row r="482" spans="1:14" ht="15" thickBot="1" x14ac:dyDescent="0.35">
      <c r="A482" s="207"/>
      <c r="B482" s="213"/>
      <c r="C482" s="216"/>
      <c r="D482" s="209"/>
      <c r="E482" s="24" t="s">
        <v>6</v>
      </c>
      <c r="F482" s="32"/>
      <c r="G482" s="57"/>
      <c r="H482" s="24"/>
      <c r="I482" s="64"/>
      <c r="J482" s="24"/>
      <c r="K482" s="64"/>
      <c r="L482" s="26"/>
      <c r="M482" s="26"/>
      <c r="N482" s="27">
        <v>1.6940538353566027E-3</v>
      </c>
    </row>
    <row r="483" spans="1:14" ht="15" thickBot="1" x14ac:dyDescent="0.35">
      <c r="A483" s="217" t="s">
        <v>27</v>
      </c>
      <c r="B483" s="223">
        <v>5510</v>
      </c>
      <c r="C483" s="223">
        <v>6568.0359491451118</v>
      </c>
      <c r="D483" s="220" t="s">
        <v>33</v>
      </c>
      <c r="E483" s="6" t="s">
        <v>4</v>
      </c>
      <c r="F483" s="7"/>
      <c r="G483" s="72"/>
      <c r="H483" s="6"/>
      <c r="I483" s="89"/>
      <c r="J483" s="6"/>
      <c r="K483" s="89"/>
      <c r="L483" s="8"/>
      <c r="M483" s="8"/>
      <c r="N483" s="50"/>
    </row>
    <row r="484" spans="1:14" ht="15" thickBot="1" x14ac:dyDescent="0.35">
      <c r="A484" s="217"/>
      <c r="B484" s="223"/>
      <c r="C484" s="223"/>
      <c r="D484" s="220"/>
      <c r="E484" s="6" t="s">
        <v>28</v>
      </c>
      <c r="F484" s="7"/>
      <c r="G484" s="72"/>
      <c r="H484" s="6"/>
      <c r="I484" s="89"/>
      <c r="J484" s="6"/>
      <c r="K484" s="89"/>
      <c r="L484" s="8"/>
      <c r="M484" s="8"/>
      <c r="N484" s="50"/>
    </row>
    <row r="485" spans="1:14" ht="15" thickBot="1" x14ac:dyDescent="0.35">
      <c r="A485" s="217"/>
      <c r="B485" s="223"/>
      <c r="C485" s="223"/>
      <c r="D485" s="220"/>
      <c r="E485" s="6" t="s">
        <v>29</v>
      </c>
      <c r="F485" s="7"/>
      <c r="G485" s="72"/>
      <c r="H485" s="6"/>
      <c r="I485" s="89"/>
      <c r="J485" s="6"/>
      <c r="K485" s="89"/>
      <c r="L485" s="8"/>
      <c r="M485" s="8"/>
      <c r="N485" s="50"/>
    </row>
    <row r="486" spans="1:14" ht="15" thickBot="1" x14ac:dyDescent="0.35">
      <c r="A486" s="217"/>
      <c r="B486" s="223"/>
      <c r="C486" s="223"/>
      <c r="D486" s="221"/>
      <c r="E486" s="9" t="s">
        <v>6</v>
      </c>
      <c r="F486" s="10"/>
      <c r="G486" s="73"/>
      <c r="H486" s="9"/>
      <c r="I486" s="90"/>
      <c r="J486" s="9"/>
      <c r="K486" s="90"/>
      <c r="L486" s="11"/>
      <c r="M486" s="11"/>
      <c r="N486" s="51">
        <v>2.2035583461092761E-4</v>
      </c>
    </row>
    <row r="487" spans="1:14" ht="15" thickBot="1" x14ac:dyDescent="0.35">
      <c r="A487" s="217"/>
      <c r="B487" s="223"/>
      <c r="C487" s="223"/>
      <c r="D487" s="222" t="s">
        <v>34</v>
      </c>
      <c r="E487" s="12" t="s">
        <v>4</v>
      </c>
      <c r="F487" s="7"/>
      <c r="G487" s="72"/>
      <c r="H487" s="6"/>
      <c r="I487" s="89"/>
      <c r="J487" s="6"/>
      <c r="K487" s="89"/>
      <c r="L487" s="8"/>
      <c r="M487" s="8"/>
      <c r="N487" s="52"/>
    </row>
    <row r="488" spans="1:14" ht="15" thickBot="1" x14ac:dyDescent="0.35">
      <c r="A488" s="217"/>
      <c r="B488" s="223"/>
      <c r="C488" s="223"/>
      <c r="D488" s="220"/>
      <c r="E488" s="6" t="s">
        <v>28</v>
      </c>
      <c r="F488" s="7"/>
      <c r="G488" s="72"/>
      <c r="H488" s="6"/>
      <c r="I488" s="89"/>
      <c r="J488" s="6"/>
      <c r="K488" s="89"/>
      <c r="L488" s="8"/>
      <c r="M488" s="8"/>
      <c r="N488" s="52"/>
    </row>
    <row r="489" spans="1:14" ht="15" thickBot="1" x14ac:dyDescent="0.35">
      <c r="A489" s="217"/>
      <c r="B489" s="223"/>
      <c r="C489" s="223"/>
      <c r="D489" s="220"/>
      <c r="E489" s="6" t="s">
        <v>29</v>
      </c>
      <c r="F489" s="7"/>
      <c r="G489" s="72"/>
      <c r="H489" s="6"/>
      <c r="I489" s="89"/>
      <c r="J489" s="6"/>
      <c r="K489" s="89"/>
      <c r="L489" s="8"/>
      <c r="M489" s="8"/>
      <c r="N489" s="52"/>
    </row>
    <row r="490" spans="1:14" ht="15" thickBot="1" x14ac:dyDescent="0.35">
      <c r="A490" s="217"/>
      <c r="B490" s="223"/>
      <c r="C490" s="223"/>
      <c r="D490" s="221"/>
      <c r="E490" s="9" t="s">
        <v>6</v>
      </c>
      <c r="F490" s="10"/>
      <c r="G490" s="73"/>
      <c r="H490" s="9"/>
      <c r="I490" s="90"/>
      <c r="J490" s="9"/>
      <c r="K490" s="90"/>
      <c r="L490" s="11"/>
      <c r="M490" s="11"/>
      <c r="N490" s="51">
        <v>5.8761555896247374E-4</v>
      </c>
    </row>
    <row r="491" spans="1:14" ht="15" thickBot="1" x14ac:dyDescent="0.35">
      <c r="A491" s="217"/>
      <c r="B491" s="223"/>
      <c r="C491" s="223"/>
      <c r="D491" s="220" t="s">
        <v>31</v>
      </c>
      <c r="E491" s="6" t="s">
        <v>4</v>
      </c>
      <c r="F491" s="7"/>
      <c r="G491" s="72"/>
      <c r="H491" s="6"/>
      <c r="I491" s="89"/>
      <c r="J491" s="6"/>
      <c r="K491" s="89"/>
      <c r="L491" s="8"/>
      <c r="M491" s="8"/>
      <c r="N491" s="52"/>
    </row>
    <row r="492" spans="1:14" ht="15" thickBot="1" x14ac:dyDescent="0.35">
      <c r="A492" s="217"/>
      <c r="B492" s="223"/>
      <c r="C492" s="223"/>
      <c r="D492" s="220"/>
      <c r="E492" s="6" t="s">
        <v>28</v>
      </c>
      <c r="F492" s="7"/>
      <c r="G492" s="72"/>
      <c r="H492" s="6"/>
      <c r="I492" s="89"/>
      <c r="J492" s="6"/>
      <c r="K492" s="89"/>
      <c r="L492" s="8"/>
      <c r="M492" s="8"/>
      <c r="N492" s="52"/>
    </row>
    <row r="493" spans="1:14" ht="15" thickBot="1" x14ac:dyDescent="0.35">
      <c r="A493" s="217"/>
      <c r="B493" s="223"/>
      <c r="C493" s="223"/>
      <c r="D493" s="220"/>
      <c r="E493" s="6" t="s">
        <v>29</v>
      </c>
      <c r="F493" s="7"/>
      <c r="G493" s="72"/>
      <c r="H493" s="6"/>
      <c r="I493" s="89"/>
      <c r="J493" s="6"/>
      <c r="K493" s="89"/>
      <c r="L493" s="8"/>
      <c r="M493" s="8"/>
      <c r="N493" s="52"/>
    </row>
    <row r="494" spans="1:14" ht="15" thickBot="1" x14ac:dyDescent="0.35">
      <c r="A494" s="218"/>
      <c r="B494" s="223"/>
      <c r="C494" s="223"/>
      <c r="D494" s="221"/>
      <c r="E494" s="9" t="s">
        <v>6</v>
      </c>
      <c r="F494" s="10"/>
      <c r="G494" s="73"/>
      <c r="H494" s="9"/>
      <c r="I494" s="90"/>
      <c r="J494" s="9"/>
      <c r="K494" s="90"/>
      <c r="L494" s="11"/>
      <c r="M494" s="11"/>
      <c r="N494" s="51">
        <v>2.5477810131729127E-3</v>
      </c>
    </row>
    <row r="495" spans="1:14" ht="15" thickBot="1" x14ac:dyDescent="0.35">
      <c r="A495" s="217"/>
      <c r="B495" s="223"/>
      <c r="C495" s="223"/>
      <c r="D495" s="222" t="s">
        <v>36</v>
      </c>
      <c r="E495" s="6" t="s">
        <v>4</v>
      </c>
      <c r="F495" s="7"/>
      <c r="G495" s="72"/>
      <c r="H495" s="6"/>
      <c r="I495" s="89"/>
      <c r="J495" s="6"/>
      <c r="K495" s="89"/>
      <c r="L495" s="8"/>
      <c r="M495" s="8"/>
      <c r="N495" s="52"/>
    </row>
    <row r="496" spans="1:14" ht="15" thickBot="1" x14ac:dyDescent="0.35">
      <c r="A496" s="217"/>
      <c r="B496" s="223"/>
      <c r="C496" s="223"/>
      <c r="D496" s="220"/>
      <c r="E496" s="6" t="s">
        <v>28</v>
      </c>
      <c r="F496" s="7"/>
      <c r="G496" s="72"/>
      <c r="H496" s="6"/>
      <c r="I496" s="89"/>
      <c r="J496" s="6"/>
      <c r="K496" s="89"/>
      <c r="L496" s="8"/>
      <c r="M496" s="8"/>
      <c r="N496" s="52"/>
    </row>
    <row r="497" spans="1:14" ht="15" thickBot="1" x14ac:dyDescent="0.35">
      <c r="A497" s="217"/>
      <c r="B497" s="223"/>
      <c r="C497" s="223"/>
      <c r="D497" s="220"/>
      <c r="E497" s="6" t="s">
        <v>29</v>
      </c>
      <c r="F497" s="7"/>
      <c r="G497" s="72"/>
      <c r="H497" s="6"/>
      <c r="I497" s="89"/>
      <c r="J497" s="6"/>
      <c r="K497" s="89"/>
      <c r="L497" s="8"/>
      <c r="M497" s="8"/>
      <c r="N497" s="52"/>
    </row>
    <row r="498" spans="1:14" ht="15" thickBot="1" x14ac:dyDescent="0.35">
      <c r="A498" s="217"/>
      <c r="B498" s="223"/>
      <c r="C498" s="223"/>
      <c r="D498" s="221"/>
      <c r="E498" s="9" t="s">
        <v>6</v>
      </c>
      <c r="F498" s="10"/>
      <c r="G498" s="73"/>
      <c r="H498" s="9"/>
      <c r="I498" s="90"/>
      <c r="J498" s="9"/>
      <c r="K498" s="90"/>
      <c r="L498" s="11"/>
      <c r="M498" s="11"/>
      <c r="N498" s="51">
        <v>2.7681368477838401E-3</v>
      </c>
    </row>
    <row r="499" spans="1:14" ht="15" thickBot="1" x14ac:dyDescent="0.35">
      <c r="A499" s="217"/>
      <c r="B499" s="223"/>
      <c r="C499" s="223"/>
      <c r="D499" s="220" t="s">
        <v>35</v>
      </c>
      <c r="E499" s="12" t="s">
        <v>4</v>
      </c>
      <c r="F499" s="7"/>
      <c r="G499" s="72"/>
      <c r="H499" s="6"/>
      <c r="I499" s="89"/>
      <c r="J499" s="6"/>
      <c r="K499" s="89"/>
      <c r="L499" s="8"/>
      <c r="M499" s="8"/>
      <c r="N499" s="52"/>
    </row>
    <row r="500" spans="1:14" ht="15" thickBot="1" x14ac:dyDescent="0.35">
      <c r="A500" s="217"/>
      <c r="B500" s="223"/>
      <c r="C500" s="223"/>
      <c r="D500" s="220"/>
      <c r="E500" s="6" t="s">
        <v>28</v>
      </c>
      <c r="F500" s="7"/>
      <c r="G500" s="72"/>
      <c r="H500" s="6"/>
      <c r="I500" s="89"/>
      <c r="J500" s="6"/>
      <c r="K500" s="89"/>
      <c r="L500" s="8"/>
      <c r="M500" s="8"/>
      <c r="N500" s="52"/>
    </row>
    <row r="501" spans="1:14" ht="15" thickBot="1" x14ac:dyDescent="0.35">
      <c r="A501" s="217"/>
      <c r="B501" s="223"/>
      <c r="C501" s="223"/>
      <c r="D501" s="220"/>
      <c r="E501" s="6" t="s">
        <v>29</v>
      </c>
      <c r="F501" s="7"/>
      <c r="G501" s="72"/>
      <c r="H501" s="6"/>
      <c r="I501" s="89"/>
      <c r="J501" s="6"/>
      <c r="K501" s="89"/>
      <c r="L501" s="8"/>
      <c r="M501" s="8"/>
      <c r="N501" s="52"/>
    </row>
    <row r="502" spans="1:14" ht="15" thickBot="1" x14ac:dyDescent="0.35">
      <c r="A502" s="219"/>
      <c r="B502" s="224"/>
      <c r="C502" s="224"/>
      <c r="D502" s="221"/>
      <c r="E502" s="9" t="s">
        <v>6</v>
      </c>
      <c r="F502" s="10"/>
      <c r="G502" s="73"/>
      <c r="H502" s="9"/>
      <c r="I502" s="90"/>
      <c r="J502" s="9"/>
      <c r="K502" s="90"/>
      <c r="L502" s="11"/>
      <c r="M502" s="11"/>
      <c r="N502" s="51">
        <v>3.1353965721353859E-3</v>
      </c>
    </row>
  </sheetData>
  <mergeCells count="201">
    <mergeCell ref="A113:A122"/>
    <mergeCell ref="B113:B122"/>
    <mergeCell ref="C113:C122"/>
    <mergeCell ref="D113:D114"/>
    <mergeCell ref="D115:D116"/>
    <mergeCell ref="D117:D118"/>
    <mergeCell ref="D119:D120"/>
    <mergeCell ref="D121:D122"/>
    <mergeCell ref="A123:A132"/>
    <mergeCell ref="B123:B132"/>
    <mergeCell ref="C123:C132"/>
    <mergeCell ref="D123:D124"/>
    <mergeCell ref="D125:D126"/>
    <mergeCell ref="D127:D128"/>
    <mergeCell ref="D129:D130"/>
    <mergeCell ref="D131:D132"/>
    <mergeCell ref="A93:A102"/>
    <mergeCell ref="B93:B102"/>
    <mergeCell ref="C93:C102"/>
    <mergeCell ref="D93:D94"/>
    <mergeCell ref="D95:D96"/>
    <mergeCell ref="D97:D98"/>
    <mergeCell ref="D99:D100"/>
    <mergeCell ref="D101:D102"/>
    <mergeCell ref="A103:A112"/>
    <mergeCell ref="B103:B112"/>
    <mergeCell ref="C103:C112"/>
    <mergeCell ref="D103:D104"/>
    <mergeCell ref="D105:D106"/>
    <mergeCell ref="D107:D108"/>
    <mergeCell ref="D109:D110"/>
    <mergeCell ref="D111:D112"/>
    <mergeCell ref="A73:A82"/>
    <mergeCell ref="B73:B82"/>
    <mergeCell ref="C73:C82"/>
    <mergeCell ref="D73:D74"/>
    <mergeCell ref="D75:D76"/>
    <mergeCell ref="D77:D78"/>
    <mergeCell ref="D79:D80"/>
    <mergeCell ref="D81:D82"/>
    <mergeCell ref="A83:A92"/>
    <mergeCell ref="B83:B92"/>
    <mergeCell ref="C83:C92"/>
    <mergeCell ref="D83:D84"/>
    <mergeCell ref="D85:D86"/>
    <mergeCell ref="D87:D88"/>
    <mergeCell ref="D89:D90"/>
    <mergeCell ref="D91:D92"/>
    <mergeCell ref="A53:A62"/>
    <mergeCell ref="B53:B62"/>
    <mergeCell ref="C53:C62"/>
    <mergeCell ref="D53:D54"/>
    <mergeCell ref="D55:D56"/>
    <mergeCell ref="D57:D58"/>
    <mergeCell ref="D59:D60"/>
    <mergeCell ref="D61:D62"/>
    <mergeCell ref="A63:A72"/>
    <mergeCell ref="B63:B72"/>
    <mergeCell ref="C63:C72"/>
    <mergeCell ref="D63:D64"/>
    <mergeCell ref="D65:D66"/>
    <mergeCell ref="D67:D68"/>
    <mergeCell ref="D69:D70"/>
    <mergeCell ref="D71:D72"/>
    <mergeCell ref="A33:A42"/>
    <mergeCell ref="B33:B42"/>
    <mergeCell ref="C33:C42"/>
    <mergeCell ref="D33:D34"/>
    <mergeCell ref="D35:D36"/>
    <mergeCell ref="D37:D38"/>
    <mergeCell ref="D39:D40"/>
    <mergeCell ref="D41:D42"/>
    <mergeCell ref="A43:A52"/>
    <mergeCell ref="B43:B52"/>
    <mergeCell ref="C43:C52"/>
    <mergeCell ref="D43:D44"/>
    <mergeCell ref="D45:D46"/>
    <mergeCell ref="D47:D48"/>
    <mergeCell ref="D49:D50"/>
    <mergeCell ref="D51:D52"/>
    <mergeCell ref="D27:D28"/>
    <mergeCell ref="D29:D30"/>
    <mergeCell ref="D31:D32"/>
    <mergeCell ref="A13:A22"/>
    <mergeCell ref="B13:B22"/>
    <mergeCell ref="C13:C22"/>
    <mergeCell ref="D13:D14"/>
    <mergeCell ref="D15:D16"/>
    <mergeCell ref="D17:D18"/>
    <mergeCell ref="A483:A502"/>
    <mergeCell ref="D483:D486"/>
    <mergeCell ref="D487:D490"/>
    <mergeCell ref="D491:D494"/>
    <mergeCell ref="D495:D498"/>
    <mergeCell ref="D499:D502"/>
    <mergeCell ref="A463:A482"/>
    <mergeCell ref="D463:D466"/>
    <mergeCell ref="D467:D470"/>
    <mergeCell ref="D471:D474"/>
    <mergeCell ref="D475:D478"/>
    <mergeCell ref="D479:D482"/>
    <mergeCell ref="B463:B482"/>
    <mergeCell ref="C463:C482"/>
    <mergeCell ref="B483:B502"/>
    <mergeCell ref="C483:C502"/>
    <mergeCell ref="A443:A462"/>
    <mergeCell ref="D443:D446"/>
    <mergeCell ref="D447:D450"/>
    <mergeCell ref="D451:D454"/>
    <mergeCell ref="D455:D458"/>
    <mergeCell ref="D459:D462"/>
    <mergeCell ref="A423:A442"/>
    <mergeCell ref="D423:D426"/>
    <mergeCell ref="D427:D430"/>
    <mergeCell ref="D431:D434"/>
    <mergeCell ref="D435:D438"/>
    <mergeCell ref="D439:D442"/>
    <mergeCell ref="B423:B442"/>
    <mergeCell ref="C423:C442"/>
    <mergeCell ref="B443:B462"/>
    <mergeCell ref="C443:C462"/>
    <mergeCell ref="A403:A422"/>
    <mergeCell ref="D403:D406"/>
    <mergeCell ref="D407:D410"/>
    <mergeCell ref="D411:D414"/>
    <mergeCell ref="D415:D418"/>
    <mergeCell ref="D419:D422"/>
    <mergeCell ref="A383:A402"/>
    <mergeCell ref="D383:D386"/>
    <mergeCell ref="D387:D390"/>
    <mergeCell ref="D391:D394"/>
    <mergeCell ref="D395:D398"/>
    <mergeCell ref="D399:D402"/>
    <mergeCell ref="B383:B402"/>
    <mergeCell ref="C383:C402"/>
    <mergeCell ref="B403:B422"/>
    <mergeCell ref="C403:C422"/>
    <mergeCell ref="A363:A382"/>
    <mergeCell ref="D363:D366"/>
    <mergeCell ref="D367:D370"/>
    <mergeCell ref="D371:D374"/>
    <mergeCell ref="D375:D378"/>
    <mergeCell ref="D379:D382"/>
    <mergeCell ref="A343:A362"/>
    <mergeCell ref="D343:D346"/>
    <mergeCell ref="D347:D350"/>
    <mergeCell ref="D351:D354"/>
    <mergeCell ref="D355:D358"/>
    <mergeCell ref="D359:D362"/>
    <mergeCell ref="B343:B362"/>
    <mergeCell ref="C343:C362"/>
    <mergeCell ref="B363:B382"/>
    <mergeCell ref="C363:C382"/>
    <mergeCell ref="J1:K1"/>
    <mergeCell ref="A323:A342"/>
    <mergeCell ref="D323:D326"/>
    <mergeCell ref="D327:D330"/>
    <mergeCell ref="D331:D334"/>
    <mergeCell ref="D335:D338"/>
    <mergeCell ref="D339:D342"/>
    <mergeCell ref="A303:A322"/>
    <mergeCell ref="D303:D306"/>
    <mergeCell ref="D307:D310"/>
    <mergeCell ref="D311:D314"/>
    <mergeCell ref="D315:D318"/>
    <mergeCell ref="D319:D322"/>
    <mergeCell ref="B303:B322"/>
    <mergeCell ref="C303:C322"/>
    <mergeCell ref="B323:B342"/>
    <mergeCell ref="C323:C342"/>
    <mergeCell ref="D19:D20"/>
    <mergeCell ref="D21:D22"/>
    <mergeCell ref="A23:A32"/>
    <mergeCell ref="B23:B32"/>
    <mergeCell ref="C23:C32"/>
    <mergeCell ref="D23:D24"/>
    <mergeCell ref="D25:D26"/>
    <mergeCell ref="N1:N2"/>
    <mergeCell ref="A1:A2"/>
    <mergeCell ref="D1:D2"/>
    <mergeCell ref="E1:E2"/>
    <mergeCell ref="A283:A302"/>
    <mergeCell ref="D283:D286"/>
    <mergeCell ref="D287:D290"/>
    <mergeCell ref="D291:D294"/>
    <mergeCell ref="D295:D298"/>
    <mergeCell ref="D299:D302"/>
    <mergeCell ref="M1:M2"/>
    <mergeCell ref="L1:L2"/>
    <mergeCell ref="B3:B12"/>
    <mergeCell ref="C3:C12"/>
    <mergeCell ref="B283:B302"/>
    <mergeCell ref="C283:C302"/>
    <mergeCell ref="A3:A12"/>
    <mergeCell ref="D3:D4"/>
    <mergeCell ref="D5:D6"/>
    <mergeCell ref="D7:D8"/>
    <mergeCell ref="D9:D10"/>
    <mergeCell ref="D11:D12"/>
    <mergeCell ref="F1:G1"/>
    <mergeCell ref="H1:I1"/>
  </mergeCells>
  <conditionalFormatting sqref="N3:N132">
    <cfRule type="cellIs" dxfId="31" priority="1" operator="greaterThan">
      <formula>0.02</formula>
    </cfRule>
    <cfRule type="cellIs" dxfId="30" priority="2" operator="equal">
      <formula>0.02</formula>
    </cfRule>
  </conditionalFormatting>
  <conditionalFormatting sqref="N283:N502">
    <cfRule type="cellIs" dxfId="29" priority="3" operator="greaterThan">
      <formula>0.02</formula>
    </cfRule>
    <cfRule type="cellIs" dxfId="28" priority="4" operator="equal">
      <formula>0.02</formula>
    </cfRule>
  </conditionalFormatting>
  <pageMargins left="0.70866141732283472" right="0.70866141732283472" top="0.74803149606299213" bottom="0.74803149606299213" header="0.31496062992125984" footer="0.31496062992125984"/>
  <pageSetup paperSize="8" scale="72" fitToHeight="0" orientation="landscape" cellComments="atEnd" r:id="rId1"/>
  <headerFooter>
    <oddHeader>&amp;A</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200B0-892A-409E-8434-86C3E40F9156}">
  <sheetPr>
    <pageSetUpPr fitToPage="1"/>
  </sheetPr>
  <dimension ref="A1:N524"/>
  <sheetViews>
    <sheetView workbookViewId="0">
      <selection activeCell="M8" sqref="M8"/>
    </sheetView>
  </sheetViews>
  <sheetFormatPr defaultRowHeight="14.4" x14ac:dyDescent="0.3"/>
  <cols>
    <col min="1" max="1" width="22.44140625" style="42" customWidth="1"/>
    <col min="2" max="2" width="20.5546875" customWidth="1"/>
    <col min="3" max="3" width="20.5546875" style="41" customWidth="1"/>
    <col min="4" max="4" width="33.33203125" customWidth="1"/>
    <col min="5" max="5" width="22.33203125" bestFit="1" customWidth="1"/>
    <col min="6" max="13" width="16.33203125" customWidth="1"/>
    <col min="14" max="14" width="17.33203125" bestFit="1" customWidth="1"/>
  </cols>
  <sheetData>
    <row r="1" spans="1:14" ht="182.25" customHeight="1" x14ac:dyDescent="0.3">
      <c r="A1" s="188" t="s">
        <v>0</v>
      </c>
      <c r="B1" s="156" t="s">
        <v>79</v>
      </c>
      <c r="C1" s="155" t="s">
        <v>80</v>
      </c>
      <c r="D1" s="190" t="s">
        <v>98</v>
      </c>
      <c r="E1" s="192" t="s">
        <v>83</v>
      </c>
      <c r="F1" s="205" t="s">
        <v>50</v>
      </c>
      <c r="G1" s="192"/>
      <c r="H1" s="205" t="s">
        <v>53</v>
      </c>
      <c r="I1" s="192"/>
      <c r="J1" s="205" t="s">
        <v>54</v>
      </c>
      <c r="K1" s="192"/>
      <c r="L1" s="199" t="s">
        <v>1</v>
      </c>
      <c r="M1" s="197" t="s">
        <v>2</v>
      </c>
      <c r="N1" s="186" t="s">
        <v>30</v>
      </c>
    </row>
    <row r="2" spans="1:14" ht="31.5" customHeight="1" thickBot="1" x14ac:dyDescent="0.35">
      <c r="A2" s="189"/>
      <c r="B2" s="166" t="s">
        <v>86</v>
      </c>
      <c r="C2" s="167" t="s">
        <v>87</v>
      </c>
      <c r="D2" s="191"/>
      <c r="E2" s="193"/>
      <c r="F2" s="47" t="s">
        <v>40</v>
      </c>
      <c r="G2" s="46" t="s">
        <v>41</v>
      </c>
      <c r="H2" s="47" t="s">
        <v>40</v>
      </c>
      <c r="I2" s="46" t="s">
        <v>41</v>
      </c>
      <c r="J2" s="47" t="s">
        <v>40</v>
      </c>
      <c r="K2" s="46" t="s">
        <v>41</v>
      </c>
      <c r="L2" s="200"/>
      <c r="M2" s="198"/>
      <c r="N2" s="187"/>
    </row>
    <row r="3" spans="1:14" ht="15" thickBot="1" x14ac:dyDescent="0.35">
      <c r="A3" s="226" t="s">
        <v>3</v>
      </c>
      <c r="B3" s="228">
        <v>18844</v>
      </c>
      <c r="C3" s="229">
        <v>20300</v>
      </c>
      <c r="D3" s="196" t="s">
        <v>33</v>
      </c>
      <c r="E3" t="s">
        <v>51</v>
      </c>
      <c r="F3" s="91">
        <v>66.815548948462137</v>
      </c>
      <c r="G3" s="92">
        <v>49.635020039320167</v>
      </c>
      <c r="H3" s="53">
        <v>7.5950758351593475</v>
      </c>
      <c r="I3" s="93">
        <v>8.7943766421538498</v>
      </c>
      <c r="J3" s="53">
        <v>74.410624783621486</v>
      </c>
      <c r="K3" s="93">
        <v>58.429396681474017</v>
      </c>
      <c r="L3" s="3">
        <v>3.9487701540873218E-3</v>
      </c>
      <c r="M3" s="3">
        <v>2.8782723118646503E-3</v>
      </c>
      <c r="N3" s="112">
        <v>0.39487701540873216</v>
      </c>
    </row>
    <row r="4" spans="1:14" ht="15" thickBot="1" x14ac:dyDescent="0.35">
      <c r="A4" s="226"/>
      <c r="B4" s="201"/>
      <c r="C4" s="203"/>
      <c r="D4" s="191"/>
      <c r="E4" s="1" t="s">
        <v>52</v>
      </c>
      <c r="F4" s="37">
        <v>79.563386530353966</v>
      </c>
      <c r="G4" s="94">
        <v>59.442767369862239</v>
      </c>
      <c r="H4" s="95">
        <v>7.5950758351593475</v>
      </c>
      <c r="I4" s="96">
        <v>8.7943766421538498</v>
      </c>
      <c r="J4" s="95">
        <v>87.158462365513316</v>
      </c>
      <c r="K4" s="96">
        <v>68.237144012016088</v>
      </c>
      <c r="L4" s="31">
        <v>4.6252633392864211E-3</v>
      </c>
      <c r="M4" s="31">
        <v>3.3614086984536675E-3</v>
      </c>
      <c r="N4" s="115">
        <v>0.46252633392864212</v>
      </c>
    </row>
    <row r="5" spans="1:14" ht="15" thickBot="1" x14ac:dyDescent="0.35">
      <c r="A5" s="226"/>
      <c r="B5" s="201"/>
      <c r="C5" s="203"/>
      <c r="D5" s="190" t="s">
        <v>34</v>
      </c>
      <c r="E5" t="s">
        <v>51</v>
      </c>
      <c r="F5" s="91">
        <v>125.54199075338643</v>
      </c>
      <c r="G5" s="92">
        <v>91.225331184627123</v>
      </c>
      <c r="H5" s="53">
        <v>12.668953042971181</v>
      </c>
      <c r="I5" s="97">
        <v>14.663966120620088</v>
      </c>
      <c r="J5" s="53">
        <v>138.21094379635761</v>
      </c>
      <c r="K5" s="97">
        <v>105.88929730524721</v>
      </c>
      <c r="L5" s="3">
        <v>7.3344801420270438E-3</v>
      </c>
      <c r="M5" s="3">
        <v>5.2161796949228472E-3</v>
      </c>
      <c r="N5" s="112">
        <v>0.73344801420270433</v>
      </c>
    </row>
    <row r="6" spans="1:14" ht="15" thickBot="1" x14ac:dyDescent="0.35">
      <c r="A6" s="227"/>
      <c r="B6" s="202"/>
      <c r="C6" s="204"/>
      <c r="D6" s="191"/>
      <c r="E6" s="1" t="s">
        <v>52</v>
      </c>
      <c r="F6" s="37">
        <v>148.45217016572857</v>
      </c>
      <c r="G6" s="94">
        <v>108.64857317625336</v>
      </c>
      <c r="H6" s="95">
        <v>12.668953042971181</v>
      </c>
      <c r="I6" s="96">
        <v>14.663966120620088</v>
      </c>
      <c r="J6" s="95">
        <v>161.12112320869974</v>
      </c>
      <c r="K6" s="96">
        <v>123.31253929687345</v>
      </c>
      <c r="L6" s="31">
        <v>8.5502612613404666E-3</v>
      </c>
      <c r="M6" s="31">
        <v>6.0744605921362839E-3</v>
      </c>
      <c r="N6" s="115">
        <v>0.8550261261340466</v>
      </c>
    </row>
    <row r="7" spans="1:14" ht="15" customHeight="1" thickBot="1" x14ac:dyDescent="0.35">
      <c r="A7" s="240" t="s">
        <v>7</v>
      </c>
      <c r="B7" s="215">
        <v>8379</v>
      </c>
      <c r="C7" s="215">
        <v>9026.4840049854593</v>
      </c>
      <c r="D7" s="230" t="s">
        <v>33</v>
      </c>
      <c r="E7" s="170" t="s">
        <v>51</v>
      </c>
      <c r="F7" s="123">
        <v>41.44726208702744</v>
      </c>
      <c r="G7" s="124">
        <v>34.749466201403472</v>
      </c>
      <c r="H7" s="171">
        <v>5.3220786856662062E-3</v>
      </c>
      <c r="I7" s="125">
        <v>3.592656545143054E-3</v>
      </c>
      <c r="J7" s="171">
        <v>41.452584165713105</v>
      </c>
      <c r="K7" s="125">
        <v>34.753058857948616</v>
      </c>
      <c r="L7" s="172">
        <v>4.9471994469164702E-3</v>
      </c>
      <c r="M7" s="172">
        <v>3.850121358300086E-3</v>
      </c>
      <c r="N7" s="126">
        <v>0.49471994469164704</v>
      </c>
    </row>
    <row r="8" spans="1:14" ht="15" thickBot="1" x14ac:dyDescent="0.35">
      <c r="A8" s="233" t="s">
        <v>7</v>
      </c>
      <c r="B8" s="215">
        <v>8379</v>
      </c>
      <c r="C8" s="215">
        <v>9026.4840049854593</v>
      </c>
      <c r="D8" s="231"/>
      <c r="E8" s="127" t="s">
        <v>52</v>
      </c>
      <c r="F8" s="128">
        <v>52.076777968768631</v>
      </c>
      <c r="G8" s="129">
        <v>44.251239724802979</v>
      </c>
      <c r="H8" s="130">
        <v>5.3220786856662062E-3</v>
      </c>
      <c r="I8" s="131">
        <v>3.592656545143054E-3</v>
      </c>
      <c r="J8" s="130">
        <v>52.082100047454297</v>
      </c>
      <c r="K8" s="131">
        <v>44.254832381348123</v>
      </c>
      <c r="L8" s="36">
        <v>6.2157894793476902E-3</v>
      </c>
      <c r="M8" s="36">
        <v>4.9027763586470142E-3</v>
      </c>
      <c r="N8" s="132">
        <v>0.62157894793476898</v>
      </c>
    </row>
    <row r="9" spans="1:14" ht="15" thickBot="1" x14ac:dyDescent="0.35">
      <c r="A9" s="233" t="s">
        <v>7</v>
      </c>
      <c r="B9" s="215">
        <v>8379</v>
      </c>
      <c r="C9" s="215">
        <v>9026.4840049854593</v>
      </c>
      <c r="D9" s="232" t="s">
        <v>34</v>
      </c>
      <c r="E9" s="170" t="s">
        <v>51</v>
      </c>
      <c r="F9" s="123">
        <v>79.941786261082299</v>
      </c>
      <c r="G9" s="124">
        <v>64.24839860421045</v>
      </c>
      <c r="H9" s="171">
        <v>1.6686657606522454E-2</v>
      </c>
      <c r="I9" s="125">
        <v>1.0958189375437031E-2</v>
      </c>
      <c r="J9" s="171">
        <v>79.958472918688827</v>
      </c>
      <c r="K9" s="125">
        <v>64.259356793585894</v>
      </c>
      <c r="L9" s="172">
        <v>9.5427226302290044E-3</v>
      </c>
      <c r="M9" s="172">
        <v>7.1189797442829912E-3</v>
      </c>
      <c r="N9" s="133">
        <v>0.95427226302290047</v>
      </c>
    </row>
    <row r="10" spans="1:14" ht="15" thickBot="1" x14ac:dyDescent="0.35">
      <c r="A10" s="234" t="s">
        <v>7</v>
      </c>
      <c r="B10" s="216">
        <v>8379</v>
      </c>
      <c r="C10" s="216">
        <v>9026.4840049854593</v>
      </c>
      <c r="D10" s="231"/>
      <c r="E10" s="127" t="s">
        <v>52</v>
      </c>
      <c r="F10" s="128">
        <v>98.897000572972559</v>
      </c>
      <c r="G10" s="129">
        <v>80.887052507742268</v>
      </c>
      <c r="H10" s="130">
        <v>1.6686657606522454E-2</v>
      </c>
      <c r="I10" s="131">
        <v>1.0958189375437031E-2</v>
      </c>
      <c r="J10" s="130">
        <v>98.913687230579086</v>
      </c>
      <c r="K10" s="131">
        <v>80.898010697117712</v>
      </c>
      <c r="L10" s="36">
        <v>1.1804951334357213E-2</v>
      </c>
      <c r="M10" s="36">
        <v>8.9622948040938809E-3</v>
      </c>
      <c r="N10" s="132">
        <v>1.1804951334357212</v>
      </c>
    </row>
    <row r="11" spans="1:14" ht="15" thickBot="1" x14ac:dyDescent="0.35">
      <c r="A11" s="235" t="s">
        <v>55</v>
      </c>
      <c r="B11" s="229">
        <v>6054</v>
      </c>
      <c r="C11" s="229">
        <v>6521.8205234732022</v>
      </c>
      <c r="D11" s="237" t="s">
        <v>33</v>
      </c>
      <c r="E11" s="41" t="s">
        <v>51</v>
      </c>
      <c r="F11" s="134">
        <v>10.732669656556991</v>
      </c>
      <c r="G11" s="135">
        <v>6.2316009880498955</v>
      </c>
      <c r="H11" s="173">
        <v>3.5338602472823606E-3</v>
      </c>
      <c r="I11" s="136">
        <v>2.3853049804519206E-3</v>
      </c>
      <c r="J11" s="173">
        <v>10.736203516804274</v>
      </c>
      <c r="K11" s="136">
        <v>6.2339862930303473</v>
      </c>
      <c r="L11" s="174">
        <v>1.7734065934595761E-3</v>
      </c>
      <c r="M11" s="174">
        <v>9.5586596880320646E-4</v>
      </c>
      <c r="N11" s="137">
        <v>0.17734065934595761</v>
      </c>
    </row>
    <row r="12" spans="1:14" ht="15" thickBot="1" x14ac:dyDescent="0.35">
      <c r="A12" s="235" t="s">
        <v>55</v>
      </c>
      <c r="B12" s="203">
        <v>6054</v>
      </c>
      <c r="C12" s="203">
        <v>6521.8205234732022</v>
      </c>
      <c r="D12" s="238"/>
      <c r="E12" s="138" t="s">
        <v>52</v>
      </c>
      <c r="F12" s="139">
        <v>12.149875881040746</v>
      </c>
      <c r="G12" s="140">
        <v>7.2311192013030805</v>
      </c>
      <c r="H12" s="141">
        <v>3.5338602472823606E-3</v>
      </c>
      <c r="I12" s="142">
        <v>2.3853049804519206E-3</v>
      </c>
      <c r="J12" s="141">
        <v>12.153409741288028</v>
      </c>
      <c r="K12" s="142">
        <v>7.2335045062835324</v>
      </c>
      <c r="L12" s="71">
        <v>2.0075007831661757E-3</v>
      </c>
      <c r="M12" s="71">
        <v>1.1091235154737625E-3</v>
      </c>
      <c r="N12" s="143">
        <v>0.20075007831661756</v>
      </c>
    </row>
    <row r="13" spans="1:14" ht="15" thickBot="1" x14ac:dyDescent="0.35">
      <c r="A13" s="235" t="s">
        <v>55</v>
      </c>
      <c r="B13" s="203">
        <v>6054</v>
      </c>
      <c r="C13" s="203">
        <v>6521.8205234732022</v>
      </c>
      <c r="D13" s="239" t="s">
        <v>34</v>
      </c>
      <c r="E13" s="41" t="s">
        <v>51</v>
      </c>
      <c r="F13" s="134">
        <v>24.567791121937645</v>
      </c>
      <c r="G13" s="135">
        <v>14.589591429352911</v>
      </c>
      <c r="H13" s="173">
        <v>1.1079574722324802E-2</v>
      </c>
      <c r="I13" s="144">
        <v>7.2752990838482832E-3</v>
      </c>
      <c r="J13" s="173">
        <v>24.578870696659969</v>
      </c>
      <c r="K13" s="144">
        <v>14.59686672843676</v>
      </c>
      <c r="L13" s="174">
        <v>4.0599389984572135E-3</v>
      </c>
      <c r="M13" s="174">
        <v>2.2381582988829601E-3</v>
      </c>
      <c r="N13" s="137">
        <v>0.40599389984572137</v>
      </c>
    </row>
    <row r="14" spans="1:14" ht="15" thickBot="1" x14ac:dyDescent="0.35">
      <c r="A14" s="236" t="s">
        <v>55</v>
      </c>
      <c r="B14" s="204">
        <v>6054</v>
      </c>
      <c r="C14" s="204">
        <v>6521.8205234732022</v>
      </c>
      <c r="D14" s="238"/>
      <c r="E14" s="138" t="s">
        <v>52</v>
      </c>
      <c r="F14" s="139">
        <v>27.752743128722237</v>
      </c>
      <c r="G14" s="140">
        <v>16.788146069112461</v>
      </c>
      <c r="H14" s="141">
        <v>1.1079574722324802E-2</v>
      </c>
      <c r="I14" s="142">
        <v>7.2752990838482832E-3</v>
      </c>
      <c r="J14" s="141">
        <v>27.763822703444561</v>
      </c>
      <c r="K14" s="142">
        <v>16.795421368196308</v>
      </c>
      <c r="L14" s="71">
        <v>4.5860295182432375E-3</v>
      </c>
      <c r="M14" s="71">
        <v>2.575265803121471E-3</v>
      </c>
      <c r="N14" s="143">
        <v>0.45860295182432376</v>
      </c>
    </row>
    <row r="15" spans="1:14" ht="15" thickBot="1" x14ac:dyDescent="0.35">
      <c r="A15" s="233" t="s">
        <v>8</v>
      </c>
      <c r="B15" s="214">
        <v>40373</v>
      </c>
      <c r="C15" s="214">
        <v>43492.808059825504</v>
      </c>
      <c r="D15" s="230" t="s">
        <v>33</v>
      </c>
      <c r="E15" s="170" t="s">
        <v>51</v>
      </c>
      <c r="F15" s="123">
        <v>133.45209426626712</v>
      </c>
      <c r="G15" s="124">
        <v>95.809668948112972</v>
      </c>
      <c r="H15" s="171">
        <v>2.5343231836505744E-2</v>
      </c>
      <c r="I15" s="145">
        <v>1.7106681489641378E-2</v>
      </c>
      <c r="J15" s="171">
        <v>133.47743749810363</v>
      </c>
      <c r="K15" s="145">
        <v>95.826775629602608</v>
      </c>
      <c r="L15" s="172">
        <v>3.3061064943923817E-3</v>
      </c>
      <c r="M15" s="172">
        <v>2.2032786546637862E-3</v>
      </c>
      <c r="N15" s="133">
        <v>0.33061064943923818</v>
      </c>
    </row>
    <row r="16" spans="1:14" ht="15" thickBot="1" x14ac:dyDescent="0.35">
      <c r="A16" s="233" t="s">
        <v>8</v>
      </c>
      <c r="B16" s="215">
        <v>40373</v>
      </c>
      <c r="C16" s="215">
        <v>43492.808059825504</v>
      </c>
      <c r="D16" s="231"/>
      <c r="E16" s="127" t="s">
        <v>52</v>
      </c>
      <c r="F16" s="128">
        <v>138.77836036979662</v>
      </c>
      <c r="G16" s="129">
        <v>99.375014384335898</v>
      </c>
      <c r="H16" s="130">
        <v>2.5343231836505744E-2</v>
      </c>
      <c r="I16" s="131">
        <v>1.7106681489641378E-2</v>
      </c>
      <c r="J16" s="130">
        <v>138.80370360163312</v>
      </c>
      <c r="K16" s="131">
        <v>99.392121065825535</v>
      </c>
      <c r="L16" s="36">
        <v>3.4380329329411516E-3</v>
      </c>
      <c r="M16" s="36">
        <v>2.2852541718876612E-3</v>
      </c>
      <c r="N16" s="132">
        <v>0.34380329329411513</v>
      </c>
    </row>
    <row r="17" spans="1:14" ht="15" thickBot="1" x14ac:dyDescent="0.35">
      <c r="A17" s="233" t="s">
        <v>8</v>
      </c>
      <c r="B17" s="215">
        <v>40373</v>
      </c>
      <c r="C17" s="215">
        <v>43492.808059825504</v>
      </c>
      <c r="D17" s="232" t="s">
        <v>34</v>
      </c>
      <c r="E17" s="170" t="s">
        <v>51</v>
      </c>
      <c r="F17" s="123">
        <v>274.11628279880136</v>
      </c>
      <c r="G17" s="124">
        <v>189.81422088369786</v>
      </c>
      <c r="H17" s="171">
        <v>7.9460274316773605E-2</v>
      </c>
      <c r="I17" s="125">
        <v>5.2177689170738221E-2</v>
      </c>
      <c r="J17" s="171">
        <v>274.19574307311814</v>
      </c>
      <c r="K17" s="125">
        <v>189.8663985728686</v>
      </c>
      <c r="L17" s="172">
        <v>6.7915622587649705E-3</v>
      </c>
      <c r="M17" s="172">
        <v>4.3654665459103579E-3</v>
      </c>
      <c r="N17" s="133">
        <v>0.67915622587649704</v>
      </c>
    </row>
    <row r="18" spans="1:14" ht="15" thickBot="1" x14ac:dyDescent="0.35">
      <c r="A18" s="234" t="s">
        <v>8</v>
      </c>
      <c r="B18" s="216">
        <v>40373</v>
      </c>
      <c r="C18" s="216">
        <v>43492.808059825504</v>
      </c>
      <c r="D18" s="231"/>
      <c r="E18" s="127" t="s">
        <v>52</v>
      </c>
      <c r="F18" s="128">
        <v>288.89508110938976</v>
      </c>
      <c r="G18" s="129">
        <v>199.57692385903331</v>
      </c>
      <c r="H18" s="130">
        <v>7.9460274316773605E-2</v>
      </c>
      <c r="I18" s="131">
        <v>5.2177689170738221E-2</v>
      </c>
      <c r="J18" s="130">
        <v>288.97454138370654</v>
      </c>
      <c r="K18" s="131">
        <v>199.62910154820406</v>
      </c>
      <c r="L18" s="36">
        <v>7.1576187398436214E-3</v>
      </c>
      <c r="M18" s="36">
        <v>4.589933610945722E-3</v>
      </c>
      <c r="N18" s="132">
        <v>0.71576187398436208</v>
      </c>
    </row>
    <row r="19" spans="1:14" ht="15" thickBot="1" x14ac:dyDescent="0.35">
      <c r="A19" s="235" t="s">
        <v>9</v>
      </c>
      <c r="B19" s="229">
        <v>4796</v>
      </c>
      <c r="C19" s="229">
        <v>5166.6090569173239</v>
      </c>
      <c r="D19" s="237" t="s">
        <v>33</v>
      </c>
      <c r="E19" s="41" t="s">
        <v>51</v>
      </c>
      <c r="F19" s="134">
        <v>9.5291130275750344</v>
      </c>
      <c r="G19" s="135">
        <v>5.9273922888117809</v>
      </c>
      <c r="H19" s="173">
        <v>3.2743455532765419E-3</v>
      </c>
      <c r="I19" s="136">
        <v>2.3265086825912272E-3</v>
      </c>
      <c r="J19" s="173">
        <v>9.5323873731283104</v>
      </c>
      <c r="K19" s="136">
        <v>5.9297187974943721</v>
      </c>
      <c r="L19" s="174">
        <v>1.9875703446889719E-3</v>
      </c>
      <c r="M19" s="174">
        <v>1.1477003063654211E-3</v>
      </c>
      <c r="N19" s="137">
        <v>0.1987570344688972</v>
      </c>
    </row>
    <row r="20" spans="1:14" ht="15" thickBot="1" x14ac:dyDescent="0.35">
      <c r="A20" s="235" t="s">
        <v>9</v>
      </c>
      <c r="B20" s="203">
        <v>4796</v>
      </c>
      <c r="C20" s="203">
        <v>5166.6090569173239</v>
      </c>
      <c r="D20" s="238"/>
      <c r="E20" s="138" t="s">
        <v>52</v>
      </c>
      <c r="F20" s="139">
        <v>10.102944755089597</v>
      </c>
      <c r="G20" s="140">
        <v>6.3170792681380998</v>
      </c>
      <c r="H20" s="141">
        <v>3.2743455532765419E-3</v>
      </c>
      <c r="I20" s="142">
        <v>2.3265086825912272E-3</v>
      </c>
      <c r="J20" s="141">
        <v>10.106219100642873</v>
      </c>
      <c r="K20" s="142">
        <v>6.319405776820691</v>
      </c>
      <c r="L20" s="71">
        <v>2.1072183279071881E-3</v>
      </c>
      <c r="M20" s="71">
        <v>1.223124433686335E-3</v>
      </c>
      <c r="N20" s="143">
        <v>0.21072183279071879</v>
      </c>
    </row>
    <row r="21" spans="1:14" ht="15" thickBot="1" x14ac:dyDescent="0.35">
      <c r="A21" s="235" t="s">
        <v>9</v>
      </c>
      <c r="B21" s="203">
        <v>4796</v>
      </c>
      <c r="C21" s="203">
        <v>5166.6090569173239</v>
      </c>
      <c r="D21" s="239" t="s">
        <v>34</v>
      </c>
      <c r="E21" s="41" t="s">
        <v>51</v>
      </c>
      <c r="F21" s="134">
        <v>21.774773013125067</v>
      </c>
      <c r="G21" s="135">
        <v>13.979609084643226</v>
      </c>
      <c r="H21" s="173">
        <v>1.0289595377616492E-2</v>
      </c>
      <c r="I21" s="144">
        <v>7.0961657272203974E-3</v>
      </c>
      <c r="J21" s="173">
        <v>21.785062608502685</v>
      </c>
      <c r="K21" s="144">
        <v>13.986705250370447</v>
      </c>
      <c r="L21" s="174">
        <v>4.5423399934325865E-3</v>
      </c>
      <c r="M21" s="174">
        <v>2.7071344272979821E-3</v>
      </c>
      <c r="N21" s="137">
        <v>0.45423399934325864</v>
      </c>
    </row>
    <row r="22" spans="1:14" ht="15" thickBot="1" x14ac:dyDescent="0.35">
      <c r="A22" s="236" t="s">
        <v>9</v>
      </c>
      <c r="B22" s="204">
        <v>4796</v>
      </c>
      <c r="C22" s="204">
        <v>5166.6090569173239</v>
      </c>
      <c r="D22" s="238"/>
      <c r="E22" s="138" t="s">
        <v>52</v>
      </c>
      <c r="F22" s="139">
        <v>23.496268195668794</v>
      </c>
      <c r="G22" s="140">
        <v>15.148670022622184</v>
      </c>
      <c r="H22" s="141">
        <v>1.0289595377616492E-2</v>
      </c>
      <c r="I22" s="142">
        <v>7.0961657272203974E-3</v>
      </c>
      <c r="J22" s="141">
        <v>23.506557791046411</v>
      </c>
      <c r="K22" s="142">
        <v>15.155766188349405</v>
      </c>
      <c r="L22" s="71">
        <v>4.9012839430872413E-3</v>
      </c>
      <c r="M22" s="71">
        <v>2.9334068092607239E-3</v>
      </c>
      <c r="N22" s="143">
        <v>0.49012839430872412</v>
      </c>
    </row>
    <row r="23" spans="1:14" ht="15" thickBot="1" x14ac:dyDescent="0.35">
      <c r="A23" s="233" t="s">
        <v>10</v>
      </c>
      <c r="B23" s="214">
        <v>61345</v>
      </c>
      <c r="C23" s="214">
        <v>66085.411300373904</v>
      </c>
      <c r="D23" s="230" t="s">
        <v>33</v>
      </c>
      <c r="E23" s="170" t="s">
        <v>51</v>
      </c>
      <c r="F23" s="123">
        <v>189.77074111179351</v>
      </c>
      <c r="G23" s="124">
        <v>18.101730026870509</v>
      </c>
      <c r="H23" s="171">
        <v>2.0276612927751517E-2</v>
      </c>
      <c r="I23" s="145">
        <v>1.368635892098656E-2</v>
      </c>
      <c r="J23" s="171">
        <v>189.79101772472126</v>
      </c>
      <c r="K23" s="145">
        <v>18.115416385791494</v>
      </c>
      <c r="L23" s="172">
        <v>3.0938302669283766E-3</v>
      </c>
      <c r="M23" s="172">
        <v>2.7412126261048175E-4</v>
      </c>
      <c r="N23" s="133">
        <v>0.30938302669283768</v>
      </c>
    </row>
    <row r="24" spans="1:14" ht="15" thickBot="1" x14ac:dyDescent="0.35">
      <c r="A24" s="233" t="s">
        <v>10</v>
      </c>
      <c r="B24" s="215">
        <v>61345</v>
      </c>
      <c r="C24" s="215">
        <v>66085.411300373904</v>
      </c>
      <c r="D24" s="231"/>
      <c r="E24" s="127" t="s">
        <v>52</v>
      </c>
      <c r="F24" s="128">
        <v>193.31212345392058</v>
      </c>
      <c r="G24" s="129">
        <v>20.394171907981594</v>
      </c>
      <c r="H24" s="130">
        <v>2.0276612927751517E-2</v>
      </c>
      <c r="I24" s="131">
        <v>1.368635892098656E-2</v>
      </c>
      <c r="J24" s="130">
        <v>193.33240006684832</v>
      </c>
      <c r="K24" s="131">
        <v>20.407858266902579</v>
      </c>
      <c r="L24" s="36">
        <v>3.1515592153696036E-3</v>
      </c>
      <c r="M24" s="36">
        <v>3.0881033900423215E-4</v>
      </c>
      <c r="N24" s="132">
        <v>0.31515592153696037</v>
      </c>
    </row>
    <row r="25" spans="1:14" ht="15" thickBot="1" x14ac:dyDescent="0.35">
      <c r="A25" s="233" t="s">
        <v>10</v>
      </c>
      <c r="B25" s="215">
        <v>61345</v>
      </c>
      <c r="C25" s="215">
        <v>66085.411300373904</v>
      </c>
      <c r="D25" s="232" t="s">
        <v>34</v>
      </c>
      <c r="E25" s="170" t="s">
        <v>51</v>
      </c>
      <c r="F25" s="123">
        <v>357.67222333538058</v>
      </c>
      <c r="G25" s="124">
        <v>54.292476210320039</v>
      </c>
      <c r="H25" s="171">
        <v>6.3574759239567277E-2</v>
      </c>
      <c r="I25" s="125">
        <v>4.1745192524410953E-2</v>
      </c>
      <c r="J25" s="171">
        <v>357.73579809462012</v>
      </c>
      <c r="K25" s="125">
        <v>54.334221402844449</v>
      </c>
      <c r="L25" s="172">
        <v>5.83153962172337E-3</v>
      </c>
      <c r="M25" s="172">
        <v>8.2218178465868206E-4</v>
      </c>
      <c r="N25" s="133">
        <v>0.58315396217233695</v>
      </c>
    </row>
    <row r="26" spans="1:14" ht="15" thickBot="1" x14ac:dyDescent="0.35">
      <c r="A26" s="234" t="s">
        <v>10</v>
      </c>
      <c r="B26" s="216">
        <v>61345</v>
      </c>
      <c r="C26" s="216">
        <v>66085.411300373904</v>
      </c>
      <c r="D26" s="231"/>
      <c r="E26" s="127" t="s">
        <v>52</v>
      </c>
      <c r="F26" s="128">
        <v>368.29637036176177</v>
      </c>
      <c r="G26" s="129">
        <v>61.169801853653304</v>
      </c>
      <c r="H26" s="130">
        <v>6.3574759239567277E-2</v>
      </c>
      <c r="I26" s="131">
        <v>4.1745192524410953E-2</v>
      </c>
      <c r="J26" s="130">
        <v>368.35994512100132</v>
      </c>
      <c r="K26" s="131">
        <v>61.211547046177714</v>
      </c>
      <c r="L26" s="36">
        <v>6.0047264670470505E-3</v>
      </c>
      <c r="M26" s="36">
        <v>9.262490138399333E-4</v>
      </c>
      <c r="N26" s="132">
        <v>0.60047264670470502</v>
      </c>
    </row>
    <row r="27" spans="1:14" ht="15" customHeight="1" thickBot="1" x14ac:dyDescent="0.35">
      <c r="A27" s="235" t="s">
        <v>11</v>
      </c>
      <c r="B27" s="229">
        <v>26787</v>
      </c>
      <c r="C27" s="229">
        <v>28856.955130868297</v>
      </c>
      <c r="D27" s="237" t="s">
        <v>33</v>
      </c>
      <c r="E27" s="41" t="s">
        <v>51</v>
      </c>
      <c r="F27" s="134">
        <v>2.7581754180518643</v>
      </c>
      <c r="G27" s="135">
        <v>1.7712313668789539</v>
      </c>
      <c r="H27" s="173">
        <v>4.0954662647793284E-4</v>
      </c>
      <c r="I27" s="136">
        <v>7.6840678928285415E-4</v>
      </c>
      <c r="J27" s="173">
        <v>2.758584964678342</v>
      </c>
      <c r="K27" s="136">
        <v>1.7719997736682367</v>
      </c>
      <c r="L27" s="174">
        <v>1.0298222886767245E-4</v>
      </c>
      <c r="M27" s="174">
        <v>6.1406332221542243E-5</v>
      </c>
      <c r="N27" s="137">
        <v>1.0298222886767246E-2</v>
      </c>
    </row>
    <row r="28" spans="1:14" ht="15" thickBot="1" x14ac:dyDescent="0.35">
      <c r="A28" s="235" t="s">
        <v>11</v>
      </c>
      <c r="B28" s="203">
        <v>26787</v>
      </c>
      <c r="C28" s="203">
        <v>28856.955130868297</v>
      </c>
      <c r="D28" s="238"/>
      <c r="E28" s="138" t="s">
        <v>52</v>
      </c>
      <c r="F28" s="139">
        <v>2.9026851665358535</v>
      </c>
      <c r="G28" s="140">
        <v>1.9258081623065055</v>
      </c>
      <c r="H28" s="141">
        <v>4.0954662647793284E-4</v>
      </c>
      <c r="I28" s="142">
        <v>7.6840678928285415E-4</v>
      </c>
      <c r="J28" s="141">
        <v>2.9030947131623313</v>
      </c>
      <c r="K28" s="142">
        <v>1.9265765690957883</v>
      </c>
      <c r="L28" s="71">
        <v>1.0837700052870166E-4</v>
      </c>
      <c r="M28" s="71">
        <v>6.6762988692279897E-5</v>
      </c>
      <c r="N28" s="143">
        <v>1.0837700052870165E-2</v>
      </c>
    </row>
    <row r="29" spans="1:14" ht="15" thickBot="1" x14ac:dyDescent="0.35">
      <c r="A29" s="235" t="s">
        <v>11</v>
      </c>
      <c r="B29" s="203">
        <v>26787</v>
      </c>
      <c r="C29" s="203">
        <v>28856.955130868297</v>
      </c>
      <c r="D29" s="239" t="s">
        <v>34</v>
      </c>
      <c r="E29" s="41" t="s">
        <v>51</v>
      </c>
      <c r="F29" s="134">
        <v>8.2745262541555906</v>
      </c>
      <c r="G29" s="135">
        <v>5.3136941006368623</v>
      </c>
      <c r="H29" s="173">
        <v>2.1535239258701133E-3</v>
      </c>
      <c r="I29" s="144">
        <v>2.6519375326352719E-3</v>
      </c>
      <c r="J29" s="173">
        <v>8.2766797780814603</v>
      </c>
      <c r="K29" s="144">
        <v>5.316346038169498</v>
      </c>
      <c r="L29" s="174">
        <v>3.0898121395010492E-4</v>
      </c>
      <c r="M29" s="174">
        <v>1.8423101169404393E-4</v>
      </c>
      <c r="N29" s="137">
        <v>3.0898121395010494E-2</v>
      </c>
    </row>
    <row r="30" spans="1:14" ht="15" thickBot="1" x14ac:dyDescent="0.35">
      <c r="A30" s="236" t="s">
        <v>11</v>
      </c>
      <c r="B30" s="204">
        <v>26787</v>
      </c>
      <c r="C30" s="204">
        <v>28856.955130868297</v>
      </c>
      <c r="D30" s="238"/>
      <c r="E30" s="138" t="s">
        <v>52</v>
      </c>
      <c r="F30" s="139">
        <v>8.7080554996075605</v>
      </c>
      <c r="G30" s="140">
        <v>5.7774244869195162</v>
      </c>
      <c r="H30" s="141">
        <v>2.1535239258701133E-3</v>
      </c>
      <c r="I30" s="142">
        <v>2.6519375326352719E-3</v>
      </c>
      <c r="J30" s="141">
        <v>8.7102090235334302</v>
      </c>
      <c r="K30" s="142">
        <v>5.7800764244521519</v>
      </c>
      <c r="L30" s="71">
        <v>3.2516552893319258E-4</v>
      </c>
      <c r="M30" s="71">
        <v>2.0030098110625683E-4</v>
      </c>
      <c r="N30" s="143">
        <v>3.2516552893319256E-2</v>
      </c>
    </row>
    <row r="31" spans="1:14" ht="15" thickBot="1" x14ac:dyDescent="0.35">
      <c r="A31" s="233" t="s">
        <v>12</v>
      </c>
      <c r="B31" s="214">
        <v>29803</v>
      </c>
      <c r="C31" s="214">
        <v>32106.015371832156</v>
      </c>
      <c r="D31" s="230" t="s">
        <v>33</v>
      </c>
      <c r="E31" s="170" t="s">
        <v>51</v>
      </c>
      <c r="F31" s="123">
        <v>2.4743081153048339</v>
      </c>
      <c r="G31" s="124">
        <v>1.4026777552954774</v>
      </c>
      <c r="H31" s="171">
        <v>6.2445723245150144E-4</v>
      </c>
      <c r="I31" s="145">
        <v>1.169843581573105E-3</v>
      </c>
      <c r="J31" s="171">
        <v>2.4749325725372855</v>
      </c>
      <c r="K31" s="145">
        <v>1.4038475988770505</v>
      </c>
      <c r="L31" s="172">
        <v>8.3043068568173855E-5</v>
      </c>
      <c r="M31" s="172">
        <v>4.372537615205592E-5</v>
      </c>
      <c r="N31" s="133">
        <v>8.3043068568173853E-3</v>
      </c>
    </row>
    <row r="32" spans="1:14" ht="15" thickBot="1" x14ac:dyDescent="0.35">
      <c r="A32" s="233" t="s">
        <v>12</v>
      </c>
      <c r="B32" s="215">
        <v>29803</v>
      </c>
      <c r="C32" s="215">
        <v>32106.015371832156</v>
      </c>
      <c r="D32" s="231"/>
      <c r="E32" s="127" t="s">
        <v>52</v>
      </c>
      <c r="F32" s="128">
        <v>2.6353658725700431</v>
      </c>
      <c r="G32" s="129">
        <v>1.5937018364750548</v>
      </c>
      <c r="H32" s="130">
        <v>6.2445723245150144E-4</v>
      </c>
      <c r="I32" s="131">
        <v>1.169843581573105E-3</v>
      </c>
      <c r="J32" s="130">
        <v>2.6359903298024947</v>
      </c>
      <c r="K32" s="131">
        <v>1.5948716800566278</v>
      </c>
      <c r="L32" s="36">
        <v>8.844714726042662E-5</v>
      </c>
      <c r="M32" s="36">
        <v>4.9675167148143526E-5</v>
      </c>
      <c r="N32" s="132">
        <v>8.8447147260426618E-3</v>
      </c>
    </row>
    <row r="33" spans="1:14" ht="15" thickBot="1" x14ac:dyDescent="0.35">
      <c r="A33" s="233" t="s">
        <v>12</v>
      </c>
      <c r="B33" s="215">
        <v>29803</v>
      </c>
      <c r="C33" s="215">
        <v>32106.015371832156</v>
      </c>
      <c r="D33" s="232" t="s">
        <v>34</v>
      </c>
      <c r="E33" s="170" t="s">
        <v>51</v>
      </c>
      <c r="F33" s="123">
        <v>7.4229243459145007</v>
      </c>
      <c r="G33" s="124">
        <v>4.2080332658864315</v>
      </c>
      <c r="H33" s="171">
        <v>2.5773264686035097E-3</v>
      </c>
      <c r="I33" s="125">
        <v>3.5095307447193156E-3</v>
      </c>
      <c r="J33" s="171">
        <v>7.4255016723831044</v>
      </c>
      <c r="K33" s="125">
        <v>4.2115427966311509</v>
      </c>
      <c r="L33" s="172">
        <v>2.4915282596997296E-4</v>
      </c>
      <c r="M33" s="172">
        <v>1.3117612845616773E-4</v>
      </c>
      <c r="N33" s="133">
        <v>2.4915282596997296E-2</v>
      </c>
    </row>
    <row r="34" spans="1:14" ht="15" thickBot="1" x14ac:dyDescent="0.35">
      <c r="A34" s="234" t="s">
        <v>12</v>
      </c>
      <c r="B34" s="216">
        <v>29803</v>
      </c>
      <c r="C34" s="216">
        <v>32106.015371832156</v>
      </c>
      <c r="D34" s="231"/>
      <c r="E34" s="127" t="s">
        <v>52</v>
      </c>
      <c r="F34" s="128">
        <v>7.9060976177101292</v>
      </c>
      <c r="G34" s="129">
        <v>4.7811055094251635</v>
      </c>
      <c r="H34" s="130">
        <v>2.5773264686035097E-3</v>
      </c>
      <c r="I34" s="131">
        <v>3.5095307447193156E-3</v>
      </c>
      <c r="J34" s="130">
        <v>7.908674944178733</v>
      </c>
      <c r="K34" s="131">
        <v>4.784615040169883</v>
      </c>
      <c r="L34" s="36">
        <v>2.653650620467313E-4</v>
      </c>
      <c r="M34" s="36">
        <v>1.4902550144443058E-4</v>
      </c>
      <c r="N34" s="132">
        <v>2.6536506204673131E-2</v>
      </c>
    </row>
    <row r="35" spans="1:14" x14ac:dyDescent="0.3">
      <c r="A35"/>
      <c r="C35"/>
    </row>
    <row r="36" spans="1:14" x14ac:dyDescent="0.3">
      <c r="A36"/>
      <c r="C36"/>
    </row>
    <row r="37" spans="1:14" x14ac:dyDescent="0.3">
      <c r="A37"/>
      <c r="C37"/>
    </row>
    <row r="38" spans="1:14" x14ac:dyDescent="0.3">
      <c r="A38"/>
      <c r="C38"/>
    </row>
    <row r="39" spans="1:14" x14ac:dyDescent="0.3">
      <c r="A39"/>
      <c r="C39"/>
    </row>
    <row r="40" spans="1:14" x14ac:dyDescent="0.3">
      <c r="A40"/>
      <c r="C40"/>
    </row>
    <row r="41" spans="1:14" x14ac:dyDescent="0.3">
      <c r="A41"/>
      <c r="C41"/>
    </row>
    <row r="42" spans="1:14" x14ac:dyDescent="0.3">
      <c r="A42"/>
      <c r="C42"/>
    </row>
    <row r="43" spans="1:14" ht="15" customHeight="1" x14ac:dyDescent="0.3">
      <c r="A43"/>
      <c r="C43"/>
    </row>
    <row r="44" spans="1:14" x14ac:dyDescent="0.3">
      <c r="A44"/>
      <c r="C44"/>
    </row>
    <row r="45" spans="1:14" x14ac:dyDescent="0.3">
      <c r="A45"/>
      <c r="C45"/>
    </row>
    <row r="46" spans="1:14" x14ac:dyDescent="0.3">
      <c r="A46"/>
      <c r="C46"/>
    </row>
    <row r="47" spans="1:14" x14ac:dyDescent="0.3">
      <c r="A47"/>
      <c r="C47"/>
    </row>
    <row r="48" spans="1:14" x14ac:dyDescent="0.3">
      <c r="A48"/>
      <c r="C48"/>
    </row>
    <row r="49" spans="1:3" x14ac:dyDescent="0.3">
      <c r="A49"/>
      <c r="C49"/>
    </row>
    <row r="50" spans="1:3" x14ac:dyDescent="0.3">
      <c r="A50"/>
      <c r="C50"/>
    </row>
    <row r="51" spans="1:3" x14ac:dyDescent="0.3">
      <c r="A51"/>
      <c r="C51"/>
    </row>
    <row r="52" spans="1:3" x14ac:dyDescent="0.3">
      <c r="A52"/>
      <c r="C52"/>
    </row>
    <row r="53" spans="1:3" x14ac:dyDescent="0.3">
      <c r="A53"/>
      <c r="C53"/>
    </row>
    <row r="54" spans="1:3" x14ac:dyDescent="0.3">
      <c r="A54"/>
      <c r="C54"/>
    </row>
    <row r="55" spans="1:3" x14ac:dyDescent="0.3">
      <c r="A55"/>
      <c r="C55"/>
    </row>
    <row r="56" spans="1:3" x14ac:dyDescent="0.3">
      <c r="A56"/>
      <c r="C56"/>
    </row>
    <row r="57" spans="1:3" x14ac:dyDescent="0.3">
      <c r="A57"/>
      <c r="C57"/>
    </row>
    <row r="58" spans="1:3" x14ac:dyDescent="0.3">
      <c r="A58"/>
      <c r="C58"/>
    </row>
    <row r="59" spans="1:3" x14ac:dyDescent="0.3">
      <c r="A59"/>
      <c r="C59"/>
    </row>
    <row r="60" spans="1:3" x14ac:dyDescent="0.3">
      <c r="A60"/>
      <c r="C60"/>
    </row>
    <row r="61" spans="1:3" x14ac:dyDescent="0.3">
      <c r="A61"/>
      <c r="C61"/>
    </row>
    <row r="62" spans="1:3" x14ac:dyDescent="0.3">
      <c r="A62"/>
      <c r="C62"/>
    </row>
    <row r="63" spans="1:3" x14ac:dyDescent="0.3">
      <c r="A63"/>
      <c r="C63"/>
    </row>
    <row r="64" spans="1:3" x14ac:dyDescent="0.3">
      <c r="A64"/>
      <c r="C64"/>
    </row>
    <row r="65" spans="1:3" x14ac:dyDescent="0.3">
      <c r="A65"/>
      <c r="C65"/>
    </row>
    <row r="66" spans="1:3" x14ac:dyDescent="0.3">
      <c r="A66"/>
      <c r="C66"/>
    </row>
    <row r="67" spans="1:3" x14ac:dyDescent="0.3">
      <c r="A67"/>
      <c r="C67"/>
    </row>
    <row r="68" spans="1:3" x14ac:dyDescent="0.3">
      <c r="A68"/>
      <c r="C68"/>
    </row>
    <row r="69" spans="1:3" x14ac:dyDescent="0.3">
      <c r="A69"/>
      <c r="C69"/>
    </row>
    <row r="70" spans="1:3" x14ac:dyDescent="0.3">
      <c r="A70"/>
      <c r="C70"/>
    </row>
    <row r="71" spans="1:3" x14ac:dyDescent="0.3">
      <c r="A71"/>
      <c r="C71"/>
    </row>
    <row r="72" spans="1:3" x14ac:dyDescent="0.3">
      <c r="A72"/>
      <c r="C72"/>
    </row>
    <row r="73" spans="1:3" x14ac:dyDescent="0.3">
      <c r="A73"/>
      <c r="C73"/>
    </row>
    <row r="74" spans="1:3" ht="15.75" customHeight="1" x14ac:dyDescent="0.3">
      <c r="A74"/>
      <c r="C74"/>
    </row>
    <row r="75" spans="1:3" x14ac:dyDescent="0.3">
      <c r="A75"/>
      <c r="C75"/>
    </row>
    <row r="76" spans="1:3" x14ac:dyDescent="0.3">
      <c r="A76"/>
      <c r="C76"/>
    </row>
    <row r="77" spans="1:3" x14ac:dyDescent="0.3">
      <c r="A77"/>
      <c r="C77"/>
    </row>
    <row r="78" spans="1:3" x14ac:dyDescent="0.3">
      <c r="A78"/>
      <c r="C78"/>
    </row>
    <row r="79" spans="1:3" x14ac:dyDescent="0.3">
      <c r="A79"/>
      <c r="C79"/>
    </row>
    <row r="80" spans="1:3" x14ac:dyDescent="0.3">
      <c r="A80"/>
      <c r="C80"/>
    </row>
    <row r="81" spans="1:3" x14ac:dyDescent="0.3">
      <c r="A81"/>
      <c r="C81"/>
    </row>
    <row r="82" spans="1:3" x14ac:dyDescent="0.3">
      <c r="A82"/>
      <c r="C82"/>
    </row>
    <row r="83" spans="1:3" ht="15" customHeight="1" x14ac:dyDescent="0.3">
      <c r="A83"/>
      <c r="C83"/>
    </row>
    <row r="84" spans="1:3" x14ac:dyDescent="0.3">
      <c r="A84"/>
      <c r="C84"/>
    </row>
    <row r="85" spans="1:3" x14ac:dyDescent="0.3">
      <c r="A85"/>
      <c r="C85"/>
    </row>
    <row r="86" spans="1:3" x14ac:dyDescent="0.3">
      <c r="A86"/>
      <c r="C86"/>
    </row>
    <row r="87" spans="1:3" x14ac:dyDescent="0.3">
      <c r="A87"/>
      <c r="C87"/>
    </row>
    <row r="88" spans="1:3" x14ac:dyDescent="0.3">
      <c r="A88"/>
      <c r="C88"/>
    </row>
    <row r="89" spans="1:3" x14ac:dyDescent="0.3">
      <c r="A89"/>
      <c r="C89"/>
    </row>
    <row r="90" spans="1:3" x14ac:dyDescent="0.3">
      <c r="A90"/>
      <c r="C90"/>
    </row>
    <row r="91" spans="1:3" x14ac:dyDescent="0.3">
      <c r="A91"/>
      <c r="C91"/>
    </row>
    <row r="92" spans="1:3" x14ac:dyDescent="0.3">
      <c r="A92"/>
      <c r="C92"/>
    </row>
    <row r="93" spans="1:3" x14ac:dyDescent="0.3">
      <c r="A93"/>
      <c r="C93"/>
    </row>
    <row r="94" spans="1:3" x14ac:dyDescent="0.3">
      <c r="A94"/>
      <c r="C94"/>
    </row>
    <row r="95" spans="1:3" x14ac:dyDescent="0.3">
      <c r="A95"/>
      <c r="C95"/>
    </row>
    <row r="96" spans="1:3" x14ac:dyDescent="0.3">
      <c r="A96"/>
      <c r="C96"/>
    </row>
    <row r="97" spans="1:3" x14ac:dyDescent="0.3">
      <c r="A97"/>
      <c r="C97"/>
    </row>
    <row r="98" spans="1:3" x14ac:dyDescent="0.3">
      <c r="A98"/>
      <c r="C98"/>
    </row>
    <row r="99" spans="1:3" x14ac:dyDescent="0.3">
      <c r="A99"/>
      <c r="C99"/>
    </row>
    <row r="100" spans="1:3" x14ac:dyDescent="0.3">
      <c r="A100"/>
      <c r="C100"/>
    </row>
    <row r="101" spans="1:3" x14ac:dyDescent="0.3">
      <c r="A101"/>
      <c r="C101"/>
    </row>
    <row r="102" spans="1:3" x14ac:dyDescent="0.3">
      <c r="A102"/>
      <c r="C102"/>
    </row>
    <row r="103" spans="1:3" x14ac:dyDescent="0.3">
      <c r="A103"/>
      <c r="C103"/>
    </row>
    <row r="104" spans="1:3" x14ac:dyDescent="0.3">
      <c r="A104"/>
      <c r="C104"/>
    </row>
    <row r="105" spans="1:3" x14ac:dyDescent="0.3">
      <c r="A105"/>
      <c r="C105"/>
    </row>
    <row r="106" spans="1:3" x14ac:dyDescent="0.3">
      <c r="A106"/>
      <c r="C106"/>
    </row>
    <row r="107" spans="1:3" x14ac:dyDescent="0.3">
      <c r="A107"/>
      <c r="C107"/>
    </row>
    <row r="108" spans="1:3" x14ac:dyDescent="0.3">
      <c r="A108"/>
      <c r="C108"/>
    </row>
    <row r="109" spans="1:3" x14ac:dyDescent="0.3">
      <c r="A109"/>
      <c r="C109"/>
    </row>
    <row r="110" spans="1:3" x14ac:dyDescent="0.3">
      <c r="A110"/>
      <c r="C110"/>
    </row>
    <row r="111" spans="1:3" x14ac:dyDescent="0.3">
      <c r="A111"/>
      <c r="C111"/>
    </row>
    <row r="112" spans="1:3" x14ac:dyDescent="0.3">
      <c r="A112"/>
      <c r="C112"/>
    </row>
    <row r="113" spans="1:3" x14ac:dyDescent="0.3">
      <c r="A113"/>
      <c r="C113"/>
    </row>
    <row r="114" spans="1:3" ht="15.75" customHeight="1" x14ac:dyDescent="0.3">
      <c r="A114"/>
      <c r="C114"/>
    </row>
    <row r="115" spans="1:3" x14ac:dyDescent="0.3">
      <c r="A115"/>
      <c r="C115"/>
    </row>
    <row r="116" spans="1:3" x14ac:dyDescent="0.3">
      <c r="A116"/>
      <c r="C116"/>
    </row>
    <row r="117" spans="1:3" x14ac:dyDescent="0.3">
      <c r="A117"/>
      <c r="C117"/>
    </row>
    <row r="118" spans="1:3" x14ac:dyDescent="0.3">
      <c r="A118"/>
      <c r="C118"/>
    </row>
    <row r="119" spans="1:3" x14ac:dyDescent="0.3">
      <c r="A119"/>
      <c r="C119"/>
    </row>
    <row r="120" spans="1:3" x14ac:dyDescent="0.3">
      <c r="A120"/>
      <c r="C120"/>
    </row>
    <row r="121" spans="1:3" x14ac:dyDescent="0.3">
      <c r="A121"/>
      <c r="C121"/>
    </row>
    <row r="122" spans="1:3" x14ac:dyDescent="0.3">
      <c r="A122"/>
      <c r="C122"/>
    </row>
    <row r="123" spans="1:3" x14ac:dyDescent="0.3">
      <c r="A123"/>
      <c r="C123"/>
    </row>
    <row r="124" spans="1:3" x14ac:dyDescent="0.3">
      <c r="A124"/>
      <c r="C124"/>
    </row>
    <row r="125" spans="1:3" x14ac:dyDescent="0.3">
      <c r="A125"/>
      <c r="C125"/>
    </row>
    <row r="126" spans="1:3" x14ac:dyDescent="0.3">
      <c r="A126"/>
      <c r="C126"/>
    </row>
    <row r="127" spans="1:3" x14ac:dyDescent="0.3">
      <c r="A127"/>
      <c r="C127"/>
    </row>
    <row r="128" spans="1:3" x14ac:dyDescent="0.3">
      <c r="A128"/>
      <c r="C128"/>
    </row>
    <row r="129" spans="1:3" x14ac:dyDescent="0.3">
      <c r="A129"/>
      <c r="C129"/>
    </row>
    <row r="130" spans="1:3" x14ac:dyDescent="0.3">
      <c r="A130"/>
      <c r="C130"/>
    </row>
    <row r="131" spans="1:3" x14ac:dyDescent="0.3">
      <c r="A131"/>
      <c r="C131"/>
    </row>
    <row r="132" spans="1:3" x14ac:dyDescent="0.3">
      <c r="A132"/>
      <c r="C132"/>
    </row>
    <row r="133" spans="1:3" x14ac:dyDescent="0.3">
      <c r="A133"/>
      <c r="C133"/>
    </row>
    <row r="134" spans="1:3" x14ac:dyDescent="0.3">
      <c r="A134"/>
      <c r="C134"/>
    </row>
    <row r="135" spans="1:3" x14ac:dyDescent="0.3">
      <c r="A135"/>
      <c r="C135"/>
    </row>
    <row r="136" spans="1:3" x14ac:dyDescent="0.3">
      <c r="A136"/>
      <c r="C136"/>
    </row>
    <row r="137" spans="1:3" x14ac:dyDescent="0.3">
      <c r="A137"/>
      <c r="C137"/>
    </row>
    <row r="138" spans="1:3" x14ac:dyDescent="0.3">
      <c r="A138"/>
      <c r="C138"/>
    </row>
    <row r="139" spans="1:3" x14ac:dyDescent="0.3">
      <c r="A139"/>
      <c r="C139"/>
    </row>
    <row r="140" spans="1:3" x14ac:dyDescent="0.3">
      <c r="A140"/>
      <c r="C140"/>
    </row>
    <row r="141" spans="1:3" x14ac:dyDescent="0.3">
      <c r="A141"/>
      <c r="C141"/>
    </row>
    <row r="142" spans="1:3" x14ac:dyDescent="0.3">
      <c r="A142"/>
      <c r="C142"/>
    </row>
    <row r="143" spans="1:3" x14ac:dyDescent="0.3">
      <c r="A143"/>
      <c r="C143"/>
    </row>
    <row r="144" spans="1:3" x14ac:dyDescent="0.3">
      <c r="A144"/>
      <c r="C144"/>
    </row>
    <row r="145" spans="1:3" x14ac:dyDescent="0.3">
      <c r="A145"/>
      <c r="C145"/>
    </row>
    <row r="146" spans="1:3" x14ac:dyDescent="0.3">
      <c r="A146"/>
      <c r="C146"/>
    </row>
    <row r="147" spans="1:3" x14ac:dyDescent="0.3">
      <c r="A147"/>
      <c r="C147"/>
    </row>
    <row r="148" spans="1:3" x14ac:dyDescent="0.3">
      <c r="A148"/>
      <c r="C148"/>
    </row>
    <row r="149" spans="1:3" x14ac:dyDescent="0.3">
      <c r="A149"/>
      <c r="C149"/>
    </row>
    <row r="150" spans="1:3" x14ac:dyDescent="0.3">
      <c r="A150"/>
      <c r="C150"/>
    </row>
    <row r="151" spans="1:3" x14ac:dyDescent="0.3">
      <c r="A151"/>
      <c r="C151"/>
    </row>
    <row r="152" spans="1:3" x14ac:dyDescent="0.3">
      <c r="A152"/>
      <c r="C152"/>
    </row>
    <row r="153" spans="1:3" x14ac:dyDescent="0.3">
      <c r="A153"/>
      <c r="C153"/>
    </row>
    <row r="154" spans="1:3" x14ac:dyDescent="0.3">
      <c r="A154"/>
      <c r="C154"/>
    </row>
    <row r="155" spans="1:3" x14ac:dyDescent="0.3">
      <c r="A155"/>
      <c r="C155"/>
    </row>
    <row r="156" spans="1:3" ht="15.75" customHeight="1" x14ac:dyDescent="0.3">
      <c r="A156"/>
      <c r="C156"/>
    </row>
    <row r="157" spans="1:3" x14ac:dyDescent="0.3">
      <c r="A157"/>
      <c r="C157"/>
    </row>
    <row r="158" spans="1:3" x14ac:dyDescent="0.3">
      <c r="A158"/>
      <c r="C158"/>
    </row>
    <row r="159" spans="1:3" x14ac:dyDescent="0.3">
      <c r="A159"/>
      <c r="C159"/>
    </row>
    <row r="160" spans="1:3" x14ac:dyDescent="0.3">
      <c r="A160"/>
      <c r="C160"/>
    </row>
    <row r="161" spans="1:3" x14ac:dyDescent="0.3">
      <c r="A161"/>
      <c r="C161"/>
    </row>
    <row r="162" spans="1:3" x14ac:dyDescent="0.3">
      <c r="A162"/>
      <c r="C162"/>
    </row>
    <row r="163" spans="1:3" x14ac:dyDescent="0.3">
      <c r="A163"/>
      <c r="C163"/>
    </row>
    <row r="164" spans="1:3" x14ac:dyDescent="0.3">
      <c r="A164"/>
      <c r="C164"/>
    </row>
    <row r="165" spans="1:3" x14ac:dyDescent="0.3">
      <c r="A165"/>
      <c r="C165"/>
    </row>
    <row r="166" spans="1:3" x14ac:dyDescent="0.3">
      <c r="A166"/>
      <c r="C166"/>
    </row>
    <row r="167" spans="1:3" x14ac:dyDescent="0.3">
      <c r="A167"/>
      <c r="C167"/>
    </row>
    <row r="168" spans="1:3" x14ac:dyDescent="0.3">
      <c r="A168"/>
      <c r="C168"/>
    </row>
    <row r="169" spans="1:3" x14ac:dyDescent="0.3">
      <c r="A169"/>
      <c r="C169"/>
    </row>
    <row r="170" spans="1:3" x14ac:dyDescent="0.3">
      <c r="A170"/>
      <c r="C170"/>
    </row>
    <row r="171" spans="1:3" x14ac:dyDescent="0.3">
      <c r="A171"/>
      <c r="C171"/>
    </row>
    <row r="172" spans="1:3" x14ac:dyDescent="0.3">
      <c r="A172"/>
      <c r="C172"/>
    </row>
    <row r="173" spans="1:3" x14ac:dyDescent="0.3">
      <c r="A173"/>
      <c r="C173"/>
    </row>
    <row r="174" spans="1:3" x14ac:dyDescent="0.3">
      <c r="A174"/>
      <c r="C174"/>
    </row>
    <row r="175" spans="1:3" x14ac:dyDescent="0.3">
      <c r="A175"/>
      <c r="C175"/>
    </row>
    <row r="176" spans="1:3" x14ac:dyDescent="0.3">
      <c r="A176"/>
      <c r="C176"/>
    </row>
    <row r="177" spans="1:3" x14ac:dyDescent="0.3">
      <c r="A177"/>
      <c r="C177"/>
    </row>
    <row r="178" spans="1:3" x14ac:dyDescent="0.3">
      <c r="A178"/>
      <c r="C178"/>
    </row>
    <row r="179" spans="1:3" x14ac:dyDescent="0.3">
      <c r="A179"/>
      <c r="C179"/>
    </row>
    <row r="180" spans="1:3" x14ac:dyDescent="0.3">
      <c r="A180"/>
      <c r="C180"/>
    </row>
    <row r="181" spans="1:3" x14ac:dyDescent="0.3">
      <c r="A181"/>
      <c r="C181"/>
    </row>
    <row r="182" spans="1:3" x14ac:dyDescent="0.3">
      <c r="A182"/>
      <c r="C182"/>
    </row>
    <row r="183" spans="1:3" x14ac:dyDescent="0.3">
      <c r="A183"/>
      <c r="C183"/>
    </row>
    <row r="184" spans="1:3" x14ac:dyDescent="0.3">
      <c r="A184"/>
      <c r="C184"/>
    </row>
    <row r="185" spans="1:3" x14ac:dyDescent="0.3">
      <c r="A185"/>
      <c r="C185"/>
    </row>
    <row r="186" spans="1:3" x14ac:dyDescent="0.3">
      <c r="A186"/>
      <c r="C186"/>
    </row>
    <row r="187" spans="1:3" x14ac:dyDescent="0.3">
      <c r="A187"/>
      <c r="C187"/>
    </row>
    <row r="188" spans="1:3" x14ac:dyDescent="0.3">
      <c r="A188"/>
      <c r="C188"/>
    </row>
    <row r="189" spans="1:3" x14ac:dyDescent="0.3">
      <c r="A189"/>
      <c r="C189"/>
    </row>
    <row r="190" spans="1:3" x14ac:dyDescent="0.3">
      <c r="A190"/>
      <c r="C190"/>
    </row>
    <row r="191" spans="1:3" x14ac:dyDescent="0.3">
      <c r="A191"/>
      <c r="C191"/>
    </row>
    <row r="192" spans="1:3" x14ac:dyDescent="0.3">
      <c r="A192"/>
      <c r="C192"/>
    </row>
    <row r="193" spans="1:3" x14ac:dyDescent="0.3">
      <c r="A193"/>
      <c r="C193"/>
    </row>
    <row r="194" spans="1:3" x14ac:dyDescent="0.3">
      <c r="A194"/>
      <c r="C194"/>
    </row>
    <row r="195" spans="1:3" x14ac:dyDescent="0.3">
      <c r="A195"/>
      <c r="C195"/>
    </row>
    <row r="196" spans="1:3" ht="15.75" customHeight="1" x14ac:dyDescent="0.3">
      <c r="A196"/>
      <c r="C196"/>
    </row>
    <row r="197" spans="1:3" x14ac:dyDescent="0.3">
      <c r="A197"/>
      <c r="C197"/>
    </row>
    <row r="198" spans="1:3" x14ac:dyDescent="0.3">
      <c r="A198"/>
      <c r="C198"/>
    </row>
    <row r="199" spans="1:3" x14ac:dyDescent="0.3">
      <c r="A199"/>
      <c r="C199"/>
    </row>
    <row r="200" spans="1:3" x14ac:dyDescent="0.3">
      <c r="A200"/>
      <c r="C200"/>
    </row>
    <row r="201" spans="1:3" x14ac:dyDescent="0.3">
      <c r="A201"/>
      <c r="C201"/>
    </row>
    <row r="202" spans="1:3" x14ac:dyDescent="0.3">
      <c r="A202"/>
      <c r="C202"/>
    </row>
    <row r="203" spans="1:3" x14ac:dyDescent="0.3">
      <c r="A203"/>
      <c r="C203"/>
    </row>
    <row r="204" spans="1:3" x14ac:dyDescent="0.3">
      <c r="A204"/>
      <c r="C204"/>
    </row>
    <row r="205" spans="1:3" x14ac:dyDescent="0.3">
      <c r="A205"/>
      <c r="C205"/>
    </row>
    <row r="206" spans="1:3" x14ac:dyDescent="0.3">
      <c r="A206"/>
      <c r="C206"/>
    </row>
    <row r="207" spans="1:3" x14ac:dyDescent="0.3">
      <c r="A207"/>
      <c r="C207"/>
    </row>
    <row r="208" spans="1:3" x14ac:dyDescent="0.3">
      <c r="A208"/>
      <c r="C208"/>
    </row>
    <row r="209" spans="1:3" x14ac:dyDescent="0.3">
      <c r="A209"/>
      <c r="C209"/>
    </row>
    <row r="210" spans="1:3" x14ac:dyDescent="0.3">
      <c r="A210"/>
      <c r="C210"/>
    </row>
    <row r="211" spans="1:3" x14ac:dyDescent="0.3">
      <c r="A211"/>
      <c r="C211"/>
    </row>
    <row r="212" spans="1:3" x14ac:dyDescent="0.3">
      <c r="A212"/>
      <c r="C212"/>
    </row>
    <row r="213" spans="1:3" x14ac:dyDescent="0.3">
      <c r="A213"/>
      <c r="C213"/>
    </row>
    <row r="214" spans="1:3" x14ac:dyDescent="0.3">
      <c r="A214"/>
      <c r="C214"/>
    </row>
    <row r="215" spans="1:3" x14ac:dyDescent="0.3">
      <c r="A215"/>
      <c r="C215"/>
    </row>
    <row r="216" spans="1:3" x14ac:dyDescent="0.3">
      <c r="A216"/>
      <c r="C216"/>
    </row>
    <row r="217" spans="1:3" x14ac:dyDescent="0.3">
      <c r="A217"/>
      <c r="C217"/>
    </row>
    <row r="218" spans="1:3" x14ac:dyDescent="0.3">
      <c r="A218"/>
      <c r="C218"/>
    </row>
    <row r="219" spans="1:3" x14ac:dyDescent="0.3">
      <c r="A219"/>
      <c r="C219"/>
    </row>
    <row r="220" spans="1:3" x14ac:dyDescent="0.3">
      <c r="A220"/>
      <c r="C220"/>
    </row>
    <row r="221" spans="1:3" x14ac:dyDescent="0.3">
      <c r="A221"/>
      <c r="C221"/>
    </row>
    <row r="222" spans="1:3" x14ac:dyDescent="0.3">
      <c r="A222"/>
      <c r="C222"/>
    </row>
    <row r="223" spans="1:3" x14ac:dyDescent="0.3">
      <c r="A223"/>
      <c r="C223"/>
    </row>
    <row r="224" spans="1:3" x14ac:dyDescent="0.3">
      <c r="A224"/>
      <c r="C224"/>
    </row>
    <row r="225" spans="1:3" x14ac:dyDescent="0.3">
      <c r="A225"/>
      <c r="C225"/>
    </row>
    <row r="226" spans="1:3" x14ac:dyDescent="0.3">
      <c r="A226"/>
      <c r="C226"/>
    </row>
    <row r="227" spans="1:3" x14ac:dyDescent="0.3">
      <c r="A227"/>
      <c r="C227"/>
    </row>
    <row r="228" spans="1:3" x14ac:dyDescent="0.3">
      <c r="A228"/>
      <c r="C228"/>
    </row>
    <row r="229" spans="1:3" x14ac:dyDescent="0.3">
      <c r="A229"/>
      <c r="C229"/>
    </row>
    <row r="230" spans="1:3" x14ac:dyDescent="0.3">
      <c r="A230"/>
      <c r="C230"/>
    </row>
    <row r="231" spans="1:3" x14ac:dyDescent="0.3">
      <c r="A231"/>
      <c r="C231"/>
    </row>
    <row r="232" spans="1:3" x14ac:dyDescent="0.3">
      <c r="A232"/>
      <c r="C232"/>
    </row>
    <row r="233" spans="1:3" x14ac:dyDescent="0.3">
      <c r="A233"/>
      <c r="C233"/>
    </row>
    <row r="234" spans="1:3" x14ac:dyDescent="0.3">
      <c r="A234"/>
      <c r="C234"/>
    </row>
    <row r="235" spans="1:3" x14ac:dyDescent="0.3">
      <c r="A235"/>
      <c r="C235"/>
    </row>
    <row r="236" spans="1:3" ht="15.75" customHeight="1" x14ac:dyDescent="0.3">
      <c r="A236"/>
      <c r="C236"/>
    </row>
    <row r="237" spans="1:3" x14ac:dyDescent="0.3">
      <c r="A237"/>
      <c r="C237"/>
    </row>
    <row r="238" spans="1:3" x14ac:dyDescent="0.3">
      <c r="A238"/>
      <c r="C238"/>
    </row>
    <row r="239" spans="1:3" x14ac:dyDescent="0.3">
      <c r="A239"/>
      <c r="C239"/>
    </row>
    <row r="240" spans="1:3" x14ac:dyDescent="0.3">
      <c r="A240"/>
      <c r="C240"/>
    </row>
    <row r="241" spans="1:3" x14ac:dyDescent="0.3">
      <c r="A241"/>
      <c r="C241"/>
    </row>
    <row r="242" spans="1:3" x14ac:dyDescent="0.3">
      <c r="A242"/>
      <c r="C242"/>
    </row>
    <row r="243" spans="1:3" x14ac:dyDescent="0.3">
      <c r="A243"/>
      <c r="C243"/>
    </row>
    <row r="244" spans="1:3" x14ac:dyDescent="0.3">
      <c r="A244"/>
      <c r="C244"/>
    </row>
    <row r="245" spans="1:3" x14ac:dyDescent="0.3">
      <c r="A245"/>
      <c r="C245"/>
    </row>
    <row r="246" spans="1:3" x14ac:dyDescent="0.3">
      <c r="A246"/>
      <c r="C246"/>
    </row>
    <row r="247" spans="1:3" x14ac:dyDescent="0.3">
      <c r="A247"/>
      <c r="C247"/>
    </row>
    <row r="248" spans="1:3" x14ac:dyDescent="0.3">
      <c r="A248"/>
      <c r="C248"/>
    </row>
    <row r="249" spans="1:3" x14ac:dyDescent="0.3">
      <c r="A249"/>
      <c r="C249"/>
    </row>
    <row r="250" spans="1:3" x14ac:dyDescent="0.3">
      <c r="A250"/>
      <c r="C250"/>
    </row>
    <row r="251" spans="1:3" x14ac:dyDescent="0.3">
      <c r="A251"/>
      <c r="C251"/>
    </row>
    <row r="252" spans="1:3" x14ac:dyDescent="0.3">
      <c r="A252"/>
      <c r="C252"/>
    </row>
    <row r="253" spans="1:3" x14ac:dyDescent="0.3">
      <c r="A253"/>
      <c r="C253"/>
    </row>
    <row r="254" spans="1:3" x14ac:dyDescent="0.3">
      <c r="A254"/>
      <c r="C254"/>
    </row>
    <row r="255" spans="1:3" x14ac:dyDescent="0.3">
      <c r="A255"/>
      <c r="C255"/>
    </row>
    <row r="256" spans="1:3" x14ac:dyDescent="0.3">
      <c r="A256"/>
      <c r="C256"/>
    </row>
    <row r="257" spans="1:3" x14ac:dyDescent="0.3">
      <c r="A257"/>
      <c r="C257"/>
    </row>
    <row r="258" spans="1:3" x14ac:dyDescent="0.3">
      <c r="A258"/>
      <c r="C258"/>
    </row>
    <row r="259" spans="1:3" x14ac:dyDescent="0.3">
      <c r="A259"/>
      <c r="C259"/>
    </row>
    <row r="260" spans="1:3" x14ac:dyDescent="0.3">
      <c r="A260"/>
      <c r="C260"/>
    </row>
    <row r="261" spans="1:3" x14ac:dyDescent="0.3">
      <c r="A261"/>
      <c r="C261"/>
    </row>
    <row r="262" spans="1:3" x14ac:dyDescent="0.3">
      <c r="A262"/>
      <c r="C262"/>
    </row>
    <row r="263" spans="1:3" x14ac:dyDescent="0.3">
      <c r="A263"/>
      <c r="C263"/>
    </row>
    <row r="264" spans="1:3" x14ac:dyDescent="0.3">
      <c r="A264"/>
      <c r="C264"/>
    </row>
    <row r="265" spans="1:3" x14ac:dyDescent="0.3">
      <c r="A265"/>
      <c r="C265"/>
    </row>
    <row r="266" spans="1:3" x14ac:dyDescent="0.3">
      <c r="A266"/>
      <c r="C266"/>
    </row>
    <row r="267" spans="1:3" x14ac:dyDescent="0.3">
      <c r="A267"/>
      <c r="C267"/>
    </row>
    <row r="268" spans="1:3" x14ac:dyDescent="0.3">
      <c r="A268"/>
      <c r="C268"/>
    </row>
    <row r="269" spans="1:3" x14ac:dyDescent="0.3">
      <c r="A269"/>
      <c r="C269"/>
    </row>
    <row r="270" spans="1:3" x14ac:dyDescent="0.3">
      <c r="A270"/>
      <c r="C270"/>
    </row>
    <row r="271" spans="1:3" x14ac:dyDescent="0.3">
      <c r="A271"/>
      <c r="C271"/>
    </row>
    <row r="272" spans="1:3" x14ac:dyDescent="0.3">
      <c r="A272"/>
      <c r="C272"/>
    </row>
    <row r="273" spans="1:3" x14ac:dyDescent="0.3">
      <c r="A273"/>
      <c r="C273"/>
    </row>
    <row r="274" spans="1:3" x14ac:dyDescent="0.3">
      <c r="A274"/>
      <c r="C274"/>
    </row>
    <row r="275" spans="1:3" x14ac:dyDescent="0.3">
      <c r="A275"/>
      <c r="C275"/>
    </row>
    <row r="276" spans="1:3" x14ac:dyDescent="0.3">
      <c r="A276"/>
      <c r="C276"/>
    </row>
    <row r="277" spans="1:3" x14ac:dyDescent="0.3">
      <c r="A277"/>
      <c r="C277"/>
    </row>
    <row r="278" spans="1:3" x14ac:dyDescent="0.3">
      <c r="A278"/>
      <c r="C278"/>
    </row>
    <row r="279" spans="1:3" x14ac:dyDescent="0.3">
      <c r="A279"/>
      <c r="C279"/>
    </row>
    <row r="280" spans="1:3" x14ac:dyDescent="0.3">
      <c r="A280"/>
      <c r="C280"/>
    </row>
    <row r="281" spans="1:3" x14ac:dyDescent="0.3">
      <c r="A281"/>
      <c r="C281"/>
    </row>
    <row r="282" spans="1:3" x14ac:dyDescent="0.3">
      <c r="A282"/>
      <c r="C282"/>
    </row>
    <row r="283" spans="1:3" x14ac:dyDescent="0.3">
      <c r="A283"/>
      <c r="C283"/>
    </row>
    <row r="284" spans="1:3" x14ac:dyDescent="0.3">
      <c r="A284"/>
      <c r="C284"/>
    </row>
    <row r="285" spans="1:3" x14ac:dyDescent="0.3">
      <c r="A285"/>
      <c r="C285"/>
    </row>
    <row r="286" spans="1:3" x14ac:dyDescent="0.3">
      <c r="A286"/>
      <c r="C286"/>
    </row>
    <row r="287" spans="1:3" x14ac:dyDescent="0.3">
      <c r="A287"/>
      <c r="C287"/>
    </row>
    <row r="288" spans="1:3" x14ac:dyDescent="0.3">
      <c r="A288"/>
      <c r="C288"/>
    </row>
    <row r="289" spans="1:3" x14ac:dyDescent="0.3">
      <c r="A289"/>
      <c r="C289"/>
    </row>
    <row r="290" spans="1:3" x14ac:dyDescent="0.3">
      <c r="A290"/>
      <c r="C290"/>
    </row>
    <row r="291" spans="1:3" x14ac:dyDescent="0.3">
      <c r="A291"/>
      <c r="C291"/>
    </row>
    <row r="292" spans="1:3" x14ac:dyDescent="0.3">
      <c r="A292"/>
      <c r="C292"/>
    </row>
    <row r="293" spans="1:3" x14ac:dyDescent="0.3">
      <c r="A293"/>
      <c r="C293"/>
    </row>
    <row r="294" spans="1:3" x14ac:dyDescent="0.3">
      <c r="A294"/>
      <c r="C294"/>
    </row>
    <row r="295" spans="1:3" x14ac:dyDescent="0.3">
      <c r="A295"/>
      <c r="C295"/>
    </row>
    <row r="296" spans="1:3" x14ac:dyDescent="0.3">
      <c r="A296"/>
      <c r="C296"/>
    </row>
    <row r="297" spans="1:3" x14ac:dyDescent="0.3">
      <c r="A297"/>
      <c r="C297"/>
    </row>
    <row r="298" spans="1:3" x14ac:dyDescent="0.3">
      <c r="A298"/>
      <c r="C298"/>
    </row>
    <row r="299" spans="1:3" x14ac:dyDescent="0.3">
      <c r="A299"/>
      <c r="C299"/>
    </row>
    <row r="300" spans="1:3" x14ac:dyDescent="0.3">
      <c r="A300"/>
      <c r="C300"/>
    </row>
    <row r="301" spans="1:3" x14ac:dyDescent="0.3">
      <c r="A301"/>
      <c r="C301"/>
    </row>
    <row r="302" spans="1:3" x14ac:dyDescent="0.3">
      <c r="A302"/>
      <c r="C302"/>
    </row>
    <row r="303" spans="1:3" x14ac:dyDescent="0.3">
      <c r="A303"/>
      <c r="C303"/>
    </row>
    <row r="304" spans="1:3" ht="15" thickBot="1" x14ac:dyDescent="0.35">
      <c r="A304"/>
      <c r="C304"/>
    </row>
    <row r="305" spans="1:14" ht="15" thickBot="1" x14ac:dyDescent="0.35">
      <c r="A305" s="194" t="s">
        <v>15</v>
      </c>
      <c r="B305" s="201">
        <v>89148</v>
      </c>
      <c r="C305" s="203">
        <v>106266.29197720297</v>
      </c>
      <c r="D305" s="196" t="s">
        <v>33</v>
      </c>
      <c r="E305" t="s">
        <v>4</v>
      </c>
      <c r="F305" s="29"/>
      <c r="G305" s="60"/>
      <c r="I305" s="58"/>
      <c r="K305" s="58"/>
      <c r="L305" s="3"/>
      <c r="M305" s="3"/>
      <c r="N305" s="48"/>
    </row>
    <row r="306" spans="1:14" ht="15" thickBot="1" x14ac:dyDescent="0.35">
      <c r="A306" s="194"/>
      <c r="B306" s="201"/>
      <c r="C306" s="203"/>
      <c r="D306" s="196"/>
      <c r="E306" t="s">
        <v>28</v>
      </c>
      <c r="F306" s="29"/>
      <c r="G306" s="60"/>
      <c r="I306" s="58"/>
      <c r="K306" s="58"/>
      <c r="L306" s="3"/>
      <c r="M306" s="3"/>
      <c r="N306" s="48"/>
    </row>
    <row r="307" spans="1:14" ht="15" thickBot="1" x14ac:dyDescent="0.35">
      <c r="A307" s="194"/>
      <c r="B307" s="201"/>
      <c r="C307" s="203"/>
      <c r="D307" s="196"/>
      <c r="E307" t="s">
        <v>29</v>
      </c>
      <c r="F307" s="29"/>
      <c r="G307" s="60"/>
      <c r="I307" s="58"/>
      <c r="K307" s="58"/>
      <c r="L307" s="3"/>
      <c r="M307" s="3"/>
      <c r="N307" s="48"/>
    </row>
    <row r="308" spans="1:14" ht="15" thickBot="1" x14ac:dyDescent="0.35">
      <c r="A308" s="194"/>
      <c r="B308" s="201"/>
      <c r="C308" s="203"/>
      <c r="D308" s="191"/>
      <c r="E308" s="1" t="s">
        <v>6</v>
      </c>
      <c r="F308" s="14"/>
      <c r="G308" s="55"/>
      <c r="H308" s="1"/>
      <c r="I308" s="62"/>
      <c r="J308" s="1"/>
      <c r="K308" s="62"/>
      <c r="L308" s="31"/>
      <c r="M308" s="31"/>
      <c r="N308" s="4">
        <v>1.6587970039333349E-4</v>
      </c>
    </row>
    <row r="309" spans="1:14" ht="15" thickBot="1" x14ac:dyDescent="0.35">
      <c r="A309" s="194"/>
      <c r="B309" s="201"/>
      <c r="C309" s="203"/>
      <c r="D309" s="190" t="s">
        <v>34</v>
      </c>
      <c r="E309" s="28" t="s">
        <v>4</v>
      </c>
      <c r="F309" s="29"/>
      <c r="G309" s="60"/>
      <c r="I309" s="58"/>
      <c r="K309" s="58"/>
      <c r="L309" s="3"/>
      <c r="M309" s="3"/>
      <c r="N309" s="48"/>
    </row>
    <row r="310" spans="1:14" ht="15" thickBot="1" x14ac:dyDescent="0.35">
      <c r="A310" s="194"/>
      <c r="B310" s="201"/>
      <c r="C310" s="203"/>
      <c r="D310" s="196"/>
      <c r="E310" t="s">
        <v>28</v>
      </c>
      <c r="F310" s="29"/>
      <c r="G310" s="60"/>
      <c r="I310" s="58"/>
      <c r="K310" s="58"/>
      <c r="L310" s="3"/>
      <c r="M310" s="3"/>
      <c r="N310" s="48"/>
    </row>
    <row r="311" spans="1:14" ht="15" thickBot="1" x14ac:dyDescent="0.35">
      <c r="A311" s="194"/>
      <c r="B311" s="201"/>
      <c r="C311" s="203"/>
      <c r="D311" s="196"/>
      <c r="E311" t="s">
        <v>29</v>
      </c>
      <c r="F311" s="29"/>
      <c r="G311" s="60"/>
      <c r="I311" s="58"/>
      <c r="K311" s="58"/>
      <c r="L311" s="3"/>
      <c r="M311" s="3"/>
      <c r="N311" s="48"/>
    </row>
    <row r="312" spans="1:14" ht="15" thickBot="1" x14ac:dyDescent="0.35">
      <c r="A312" s="194"/>
      <c r="B312" s="201"/>
      <c r="C312" s="203"/>
      <c r="D312" s="191"/>
      <c r="E312" s="1" t="s">
        <v>6</v>
      </c>
      <c r="F312" s="14"/>
      <c r="G312" s="55"/>
      <c r="H312" s="1"/>
      <c r="I312" s="62"/>
      <c r="J312" s="1"/>
      <c r="K312" s="62"/>
      <c r="L312" s="31"/>
      <c r="M312" s="31"/>
      <c r="N312" s="4">
        <v>4.9718178102824953E-4</v>
      </c>
    </row>
    <row r="313" spans="1:14" ht="15" thickBot="1" x14ac:dyDescent="0.35">
      <c r="A313" s="194"/>
      <c r="B313" s="201"/>
      <c r="C313" s="203"/>
      <c r="D313" s="196" t="s">
        <v>31</v>
      </c>
      <c r="E313" t="s">
        <v>4</v>
      </c>
      <c r="F313" s="29"/>
      <c r="G313" s="60"/>
      <c r="I313" s="58"/>
      <c r="K313" s="58"/>
      <c r="L313" s="3"/>
      <c r="M313" s="3"/>
      <c r="N313" s="48"/>
    </row>
    <row r="314" spans="1:14" ht="15" thickBot="1" x14ac:dyDescent="0.35">
      <c r="A314" s="194"/>
      <c r="B314" s="201"/>
      <c r="C314" s="203"/>
      <c r="D314" s="196"/>
      <c r="E314" t="s">
        <v>28</v>
      </c>
      <c r="F314" s="29"/>
      <c r="G314" s="60"/>
      <c r="I314" s="58"/>
      <c r="K314" s="58"/>
      <c r="L314" s="3"/>
      <c r="M314" s="3"/>
      <c r="N314" s="48"/>
    </row>
    <row r="315" spans="1:14" ht="15" thickBot="1" x14ac:dyDescent="0.35">
      <c r="A315" s="194"/>
      <c r="B315" s="201"/>
      <c r="C315" s="203"/>
      <c r="D315" s="196"/>
      <c r="E315" t="s">
        <v>29</v>
      </c>
      <c r="F315" s="29"/>
      <c r="G315" s="60"/>
      <c r="I315" s="58"/>
      <c r="K315" s="58"/>
      <c r="L315" s="3"/>
      <c r="M315" s="3"/>
      <c r="N315" s="48"/>
    </row>
    <row r="316" spans="1:14" ht="15" thickBot="1" x14ac:dyDescent="0.35">
      <c r="A316" s="195"/>
      <c r="B316" s="201"/>
      <c r="C316" s="203"/>
      <c r="D316" s="191"/>
      <c r="E316" s="1" t="s">
        <v>6</v>
      </c>
      <c r="F316" s="14"/>
      <c r="G316" s="55"/>
      <c r="H316" s="1"/>
      <c r="I316" s="62"/>
      <c r="J316" s="1"/>
      <c r="K316" s="62"/>
      <c r="L316" s="31"/>
      <c r="M316" s="31"/>
      <c r="N316" s="4">
        <v>2.1008114638794927E-3</v>
      </c>
    </row>
    <row r="317" spans="1:14" ht="15" thickBot="1" x14ac:dyDescent="0.35">
      <c r="A317" s="194"/>
      <c r="B317" s="201"/>
      <c r="C317" s="203"/>
      <c r="D317" s="190" t="s">
        <v>36</v>
      </c>
      <c r="E317" t="s">
        <v>4</v>
      </c>
      <c r="F317" s="29"/>
      <c r="G317" s="60"/>
      <c r="I317" s="58"/>
      <c r="K317" s="58"/>
      <c r="L317" s="3"/>
      <c r="M317" s="3"/>
      <c r="N317" s="48"/>
    </row>
    <row r="318" spans="1:14" ht="15" thickBot="1" x14ac:dyDescent="0.35">
      <c r="A318" s="194"/>
      <c r="B318" s="201"/>
      <c r="C318" s="203"/>
      <c r="D318" s="196"/>
      <c r="E318" t="s">
        <v>28</v>
      </c>
      <c r="F318" s="29"/>
      <c r="G318" s="60"/>
      <c r="I318" s="58"/>
      <c r="K318" s="58"/>
      <c r="L318" s="3"/>
      <c r="M318" s="3"/>
      <c r="N318" s="48"/>
    </row>
    <row r="319" spans="1:14" ht="15" thickBot="1" x14ac:dyDescent="0.35">
      <c r="A319" s="194"/>
      <c r="B319" s="201"/>
      <c r="C319" s="203"/>
      <c r="D319" s="196"/>
      <c r="E319" t="s">
        <v>29</v>
      </c>
      <c r="F319" s="29"/>
      <c r="G319" s="60"/>
      <c r="I319" s="58"/>
      <c r="K319" s="58"/>
      <c r="L319" s="3"/>
      <c r="M319" s="3"/>
      <c r="N319" s="48"/>
    </row>
    <row r="320" spans="1:14" ht="15" thickBot="1" x14ac:dyDescent="0.35">
      <c r="A320" s="194"/>
      <c r="B320" s="201"/>
      <c r="C320" s="203"/>
      <c r="D320" s="191"/>
      <c r="E320" s="1" t="s">
        <v>6</v>
      </c>
      <c r="F320" s="14"/>
      <c r="G320" s="55"/>
      <c r="H320" s="1"/>
      <c r="I320" s="62"/>
      <c r="J320" s="1"/>
      <c r="K320" s="62"/>
      <c r="L320" s="31"/>
      <c r="M320" s="31"/>
      <c r="N320" s="4">
        <v>2.2666911642728266E-3</v>
      </c>
    </row>
    <row r="321" spans="1:14" ht="15" thickBot="1" x14ac:dyDescent="0.35">
      <c r="A321" s="194"/>
      <c r="B321" s="201"/>
      <c r="C321" s="203"/>
      <c r="D321" s="196" t="s">
        <v>35</v>
      </c>
      <c r="E321" s="28" t="s">
        <v>4</v>
      </c>
      <c r="F321" s="29"/>
      <c r="G321" s="60"/>
      <c r="I321" s="58"/>
      <c r="K321" s="58"/>
      <c r="L321" s="3"/>
      <c r="M321" s="3"/>
      <c r="N321" s="48"/>
    </row>
    <row r="322" spans="1:14" ht="15" thickBot="1" x14ac:dyDescent="0.35">
      <c r="A322" s="194"/>
      <c r="B322" s="201"/>
      <c r="C322" s="203"/>
      <c r="D322" s="196"/>
      <c r="E322" t="s">
        <v>28</v>
      </c>
      <c r="F322" s="29"/>
      <c r="G322" s="60"/>
      <c r="I322" s="58"/>
      <c r="K322" s="58"/>
      <c r="L322" s="3"/>
      <c r="M322" s="3"/>
      <c r="N322" s="48"/>
    </row>
    <row r="323" spans="1:14" ht="15" thickBot="1" x14ac:dyDescent="0.35">
      <c r="A323" s="194"/>
      <c r="B323" s="201"/>
      <c r="C323" s="203"/>
      <c r="D323" s="196"/>
      <c r="E323" t="s">
        <v>29</v>
      </c>
      <c r="F323" s="29"/>
      <c r="G323" s="60"/>
      <c r="I323" s="58"/>
      <c r="K323" s="58"/>
      <c r="L323" s="3"/>
      <c r="M323" s="3"/>
      <c r="N323" s="48"/>
    </row>
    <row r="324" spans="1:14" ht="15" thickBot="1" x14ac:dyDescent="0.35">
      <c r="A324" s="194"/>
      <c r="B324" s="202"/>
      <c r="C324" s="204"/>
      <c r="D324" s="191"/>
      <c r="E324" s="1" t="s">
        <v>6</v>
      </c>
      <c r="F324" s="14"/>
      <c r="G324" s="55"/>
      <c r="H324" s="1"/>
      <c r="I324" s="62"/>
      <c r="J324" s="1"/>
      <c r="K324" s="62"/>
      <c r="L324" s="31"/>
      <c r="M324" s="31"/>
      <c r="N324" s="4">
        <v>2.5979932449077419E-3</v>
      </c>
    </row>
    <row r="325" spans="1:14" ht="15" thickBot="1" x14ac:dyDescent="0.35">
      <c r="A325" s="206" t="s">
        <v>23</v>
      </c>
      <c r="B325" s="211">
        <v>21232</v>
      </c>
      <c r="C325" s="214">
        <v>25308.990793511617</v>
      </c>
      <c r="D325" s="208" t="s">
        <v>33</v>
      </c>
      <c r="E325" s="23" t="s">
        <v>4</v>
      </c>
      <c r="F325" s="19"/>
      <c r="G325" s="66"/>
      <c r="H325" s="23"/>
      <c r="I325" s="63"/>
      <c r="J325" s="23"/>
      <c r="K325" s="63"/>
      <c r="L325" s="22"/>
      <c r="M325" s="22"/>
      <c r="N325" s="49"/>
    </row>
    <row r="326" spans="1:14" ht="15" thickBot="1" x14ac:dyDescent="0.35">
      <c r="A326" s="206"/>
      <c r="B326" s="212"/>
      <c r="C326" s="215"/>
      <c r="D326" s="208"/>
      <c r="E326" s="23" t="s">
        <v>28</v>
      </c>
      <c r="F326" s="19"/>
      <c r="G326" s="66"/>
      <c r="H326" s="23"/>
      <c r="I326" s="63"/>
      <c r="J326" s="23"/>
      <c r="K326" s="63"/>
      <c r="L326" s="22"/>
      <c r="M326" s="22"/>
      <c r="N326" s="49"/>
    </row>
    <row r="327" spans="1:14" ht="15" thickBot="1" x14ac:dyDescent="0.35">
      <c r="A327" s="206"/>
      <c r="B327" s="212"/>
      <c r="C327" s="215"/>
      <c r="D327" s="208"/>
      <c r="E327" s="23" t="s">
        <v>29</v>
      </c>
      <c r="F327" s="19"/>
      <c r="G327" s="66"/>
      <c r="H327" s="23"/>
      <c r="I327" s="63"/>
      <c r="J327" s="23"/>
      <c r="K327" s="63"/>
      <c r="L327" s="22"/>
      <c r="M327" s="22"/>
      <c r="N327" s="49"/>
    </row>
    <row r="328" spans="1:14" ht="15" thickBot="1" x14ac:dyDescent="0.35">
      <c r="A328" s="206"/>
      <c r="B328" s="212"/>
      <c r="C328" s="215"/>
      <c r="D328" s="209"/>
      <c r="E328" s="24" t="s">
        <v>6</v>
      </c>
      <c r="F328" s="32"/>
      <c r="G328" s="57"/>
      <c r="H328" s="24"/>
      <c r="I328" s="64"/>
      <c r="J328" s="24"/>
      <c r="K328" s="64"/>
      <c r="L328" s="26"/>
      <c r="M328" s="26"/>
      <c r="N328" s="27">
        <v>3.5486727185630442E-4</v>
      </c>
    </row>
    <row r="329" spans="1:14" ht="15" thickBot="1" x14ac:dyDescent="0.35">
      <c r="A329" s="206"/>
      <c r="B329" s="212"/>
      <c r="C329" s="215"/>
      <c r="D329" s="210" t="s">
        <v>34</v>
      </c>
      <c r="E329" s="18" t="s">
        <v>4</v>
      </c>
      <c r="F329" s="19"/>
      <c r="G329" s="66"/>
      <c r="H329" s="23"/>
      <c r="I329" s="63"/>
      <c r="J329" s="23"/>
      <c r="K329" s="63"/>
      <c r="L329" s="22"/>
      <c r="M329" s="22"/>
      <c r="N329" s="49"/>
    </row>
    <row r="330" spans="1:14" ht="15" thickBot="1" x14ac:dyDescent="0.35">
      <c r="A330" s="206"/>
      <c r="B330" s="212"/>
      <c r="C330" s="215"/>
      <c r="D330" s="208"/>
      <c r="E330" s="23" t="s">
        <v>28</v>
      </c>
      <c r="F330" s="19"/>
      <c r="G330" s="66"/>
      <c r="H330" s="23"/>
      <c r="I330" s="63"/>
      <c r="J330" s="23"/>
      <c r="K330" s="63"/>
      <c r="L330" s="22"/>
      <c r="M330" s="22"/>
      <c r="N330" s="49"/>
    </row>
    <row r="331" spans="1:14" ht="15" thickBot="1" x14ac:dyDescent="0.35">
      <c r="A331" s="206"/>
      <c r="B331" s="212"/>
      <c r="C331" s="215"/>
      <c r="D331" s="208"/>
      <c r="E331" s="23" t="s">
        <v>29</v>
      </c>
      <c r="F331" s="19"/>
      <c r="G331" s="66"/>
      <c r="H331" s="23"/>
      <c r="I331" s="63"/>
      <c r="J331" s="23"/>
      <c r="K331" s="63"/>
      <c r="L331" s="22"/>
      <c r="M331" s="22"/>
      <c r="N331" s="49"/>
    </row>
    <row r="332" spans="1:14" ht="15" thickBot="1" x14ac:dyDescent="0.35">
      <c r="A332" s="206"/>
      <c r="B332" s="212"/>
      <c r="C332" s="215"/>
      <c r="D332" s="209"/>
      <c r="E332" s="24" t="s">
        <v>6</v>
      </c>
      <c r="F332" s="32"/>
      <c r="G332" s="57"/>
      <c r="H332" s="24"/>
      <c r="I332" s="64"/>
      <c r="J332" s="24"/>
      <c r="K332" s="64"/>
      <c r="L332" s="26"/>
      <c r="M332" s="26"/>
      <c r="N332" s="27">
        <v>1.0726264024181181E-3</v>
      </c>
    </row>
    <row r="333" spans="1:14" ht="15" thickBot="1" x14ac:dyDescent="0.35">
      <c r="A333" s="206"/>
      <c r="B333" s="212"/>
      <c r="C333" s="215"/>
      <c r="D333" s="208" t="s">
        <v>31</v>
      </c>
      <c r="E333" s="23" t="s">
        <v>4</v>
      </c>
      <c r="F333" s="19"/>
      <c r="G333" s="66"/>
      <c r="H333" s="23"/>
      <c r="I333" s="63"/>
      <c r="J333" s="23"/>
      <c r="K333" s="63"/>
      <c r="L333" s="22"/>
      <c r="M333" s="22"/>
      <c r="N333" s="49"/>
    </row>
    <row r="334" spans="1:14" ht="15" thickBot="1" x14ac:dyDescent="0.35">
      <c r="A334" s="206"/>
      <c r="B334" s="212"/>
      <c r="C334" s="215"/>
      <c r="D334" s="208"/>
      <c r="E334" s="23" t="s">
        <v>28</v>
      </c>
      <c r="F334" s="19"/>
      <c r="G334" s="66"/>
      <c r="H334" s="23"/>
      <c r="I334" s="63"/>
      <c r="J334" s="23"/>
      <c r="K334" s="63"/>
      <c r="L334" s="22"/>
      <c r="M334" s="22"/>
      <c r="N334" s="49"/>
    </row>
    <row r="335" spans="1:14" ht="15" thickBot="1" x14ac:dyDescent="0.35">
      <c r="A335" s="206"/>
      <c r="B335" s="212"/>
      <c r="C335" s="215"/>
      <c r="D335" s="208"/>
      <c r="E335" s="23" t="s">
        <v>29</v>
      </c>
      <c r="F335" s="19"/>
      <c r="G335" s="66"/>
      <c r="H335" s="23"/>
      <c r="I335" s="63"/>
      <c r="J335" s="23"/>
      <c r="K335" s="63"/>
      <c r="L335" s="22"/>
      <c r="M335" s="22"/>
      <c r="N335" s="49"/>
    </row>
    <row r="336" spans="1:14" ht="15" thickBot="1" x14ac:dyDescent="0.35">
      <c r="A336" s="206"/>
      <c r="B336" s="212"/>
      <c r="C336" s="215"/>
      <c r="D336" s="209"/>
      <c r="E336" s="24" t="s">
        <v>6</v>
      </c>
      <c r="F336" s="32"/>
      <c r="G336" s="57"/>
      <c r="H336" s="24"/>
      <c r="I336" s="64"/>
      <c r="J336" s="24"/>
      <c r="K336" s="64"/>
      <c r="L336" s="26"/>
      <c r="M336" s="26"/>
      <c r="N336" s="27">
        <v>4.5243032794762663E-3</v>
      </c>
    </row>
    <row r="337" spans="1:14" ht="15" thickBot="1" x14ac:dyDescent="0.35">
      <c r="A337" s="206"/>
      <c r="B337" s="212"/>
      <c r="C337" s="215"/>
      <c r="D337" s="210" t="s">
        <v>36</v>
      </c>
      <c r="E337" s="18" t="s">
        <v>4</v>
      </c>
      <c r="F337" s="19"/>
      <c r="G337" s="66"/>
      <c r="H337" s="23"/>
      <c r="I337" s="63"/>
      <c r="J337" s="23"/>
      <c r="K337" s="63"/>
      <c r="L337" s="22"/>
      <c r="M337" s="22"/>
      <c r="N337" s="49"/>
    </row>
    <row r="338" spans="1:14" ht="15" thickBot="1" x14ac:dyDescent="0.35">
      <c r="A338" s="206"/>
      <c r="B338" s="212"/>
      <c r="C338" s="215"/>
      <c r="D338" s="208"/>
      <c r="E338" s="23" t="s">
        <v>28</v>
      </c>
      <c r="F338" s="19"/>
      <c r="G338" s="66"/>
      <c r="H338" s="23"/>
      <c r="I338" s="63"/>
      <c r="J338" s="23"/>
      <c r="K338" s="63"/>
      <c r="L338" s="22"/>
      <c r="M338" s="22"/>
      <c r="N338" s="49"/>
    </row>
    <row r="339" spans="1:14" ht="15" thickBot="1" x14ac:dyDescent="0.35">
      <c r="A339" s="206"/>
      <c r="B339" s="212"/>
      <c r="C339" s="215"/>
      <c r="D339" s="208"/>
      <c r="E339" s="23" t="s">
        <v>29</v>
      </c>
      <c r="F339" s="19"/>
      <c r="G339" s="66"/>
      <c r="H339" s="23"/>
      <c r="I339" s="63"/>
      <c r="J339" s="23"/>
      <c r="K339" s="63"/>
      <c r="L339" s="22"/>
      <c r="M339" s="22"/>
      <c r="N339" s="49"/>
    </row>
    <row r="340" spans="1:14" ht="15" thickBot="1" x14ac:dyDescent="0.35">
      <c r="A340" s="206"/>
      <c r="B340" s="212"/>
      <c r="C340" s="215"/>
      <c r="D340" s="209"/>
      <c r="E340" s="24" t="s">
        <v>6</v>
      </c>
      <c r="F340" s="32"/>
      <c r="G340" s="57"/>
      <c r="H340" s="24"/>
      <c r="I340" s="64"/>
      <c r="J340" s="24"/>
      <c r="K340" s="64"/>
      <c r="L340" s="26"/>
      <c r="M340" s="26"/>
      <c r="N340" s="27">
        <v>4.8791705513325703E-3</v>
      </c>
    </row>
    <row r="341" spans="1:14" ht="15" thickBot="1" x14ac:dyDescent="0.35">
      <c r="A341" s="206"/>
      <c r="B341" s="212"/>
      <c r="C341" s="215"/>
      <c r="D341" s="210" t="s">
        <v>35</v>
      </c>
      <c r="E341" s="18" t="s">
        <v>4</v>
      </c>
      <c r="F341" s="19"/>
      <c r="G341" s="66"/>
      <c r="H341" s="23"/>
      <c r="I341" s="63"/>
      <c r="J341" s="23"/>
      <c r="K341" s="63"/>
      <c r="L341" s="22"/>
      <c r="M341" s="22"/>
      <c r="N341" s="49"/>
    </row>
    <row r="342" spans="1:14" ht="15" thickBot="1" x14ac:dyDescent="0.35">
      <c r="A342" s="206"/>
      <c r="B342" s="212"/>
      <c r="C342" s="215"/>
      <c r="D342" s="208"/>
      <c r="E342" s="23" t="s">
        <v>28</v>
      </c>
      <c r="F342" s="19"/>
      <c r="G342" s="66"/>
      <c r="H342" s="23"/>
      <c r="I342" s="63"/>
      <c r="J342" s="23"/>
      <c r="K342" s="63"/>
      <c r="L342" s="22"/>
      <c r="M342" s="22"/>
      <c r="N342" s="49"/>
    </row>
    <row r="343" spans="1:14" ht="15" thickBot="1" x14ac:dyDescent="0.35">
      <c r="A343" s="206"/>
      <c r="B343" s="212"/>
      <c r="C343" s="215"/>
      <c r="D343" s="208"/>
      <c r="E343" s="23" t="s">
        <v>29</v>
      </c>
      <c r="F343" s="19"/>
      <c r="G343" s="66"/>
      <c r="H343" s="23"/>
      <c r="I343" s="63"/>
      <c r="J343" s="23"/>
      <c r="K343" s="63"/>
      <c r="L343" s="22"/>
      <c r="M343" s="22"/>
      <c r="N343" s="49"/>
    </row>
    <row r="344" spans="1:14" ht="15" thickBot="1" x14ac:dyDescent="0.35">
      <c r="A344" s="207"/>
      <c r="B344" s="213"/>
      <c r="C344" s="216"/>
      <c r="D344" s="209"/>
      <c r="E344" s="24" t="s">
        <v>6</v>
      </c>
      <c r="F344" s="32"/>
      <c r="G344" s="57"/>
      <c r="H344" s="24"/>
      <c r="I344" s="64"/>
      <c r="J344" s="24"/>
      <c r="K344" s="64"/>
      <c r="L344" s="26"/>
      <c r="M344" s="26"/>
      <c r="N344" s="27">
        <v>5.5969296818943843E-3</v>
      </c>
    </row>
    <row r="345" spans="1:14" ht="15" thickBot="1" x14ac:dyDescent="0.35">
      <c r="A345" s="194" t="s">
        <v>8</v>
      </c>
      <c r="B345" s="201">
        <v>36600</v>
      </c>
      <c r="C345" s="203">
        <v>43627.970188513806</v>
      </c>
      <c r="D345" s="196" t="s">
        <v>33</v>
      </c>
      <c r="E345" t="s">
        <v>4</v>
      </c>
      <c r="F345" s="29"/>
      <c r="G345" s="60"/>
      <c r="I345" s="58"/>
      <c r="K345" s="58"/>
      <c r="L345" s="3"/>
      <c r="M345" s="3"/>
      <c r="N345" s="48"/>
    </row>
    <row r="346" spans="1:14" ht="15" thickBot="1" x14ac:dyDescent="0.35">
      <c r="A346" s="194"/>
      <c r="B346" s="201"/>
      <c r="C346" s="203"/>
      <c r="D346" s="196"/>
      <c r="E346" t="s">
        <v>28</v>
      </c>
      <c r="F346" s="29"/>
      <c r="G346" s="60"/>
      <c r="I346" s="58"/>
      <c r="K346" s="58"/>
      <c r="L346" s="3"/>
      <c r="M346" s="3"/>
      <c r="N346" s="48"/>
    </row>
    <row r="347" spans="1:14" ht="15" thickBot="1" x14ac:dyDescent="0.35">
      <c r="A347" s="194"/>
      <c r="B347" s="201"/>
      <c r="C347" s="203"/>
      <c r="D347" s="196"/>
      <c r="E347" t="s">
        <v>29</v>
      </c>
      <c r="F347" s="29"/>
      <c r="G347" s="60"/>
      <c r="I347" s="58"/>
      <c r="K347" s="58"/>
      <c r="L347" s="3"/>
      <c r="M347" s="3"/>
      <c r="N347" s="48"/>
    </row>
    <row r="348" spans="1:14" ht="15" thickBot="1" x14ac:dyDescent="0.35">
      <c r="A348" s="194"/>
      <c r="B348" s="201"/>
      <c r="C348" s="203"/>
      <c r="D348" s="191"/>
      <c r="E348" s="1" t="s">
        <v>6</v>
      </c>
      <c r="F348" s="14"/>
      <c r="G348" s="55"/>
      <c r="H348" s="1"/>
      <c r="I348" s="62"/>
      <c r="J348" s="1"/>
      <c r="K348" s="62"/>
      <c r="L348" s="31"/>
      <c r="M348" s="31"/>
      <c r="N348" s="4">
        <v>2.7607346100232312E-4</v>
      </c>
    </row>
    <row r="349" spans="1:14" ht="15" thickBot="1" x14ac:dyDescent="0.35">
      <c r="A349" s="194"/>
      <c r="B349" s="201"/>
      <c r="C349" s="203"/>
      <c r="D349" s="190" t="s">
        <v>34</v>
      </c>
      <c r="E349" s="28" t="s">
        <v>4</v>
      </c>
      <c r="F349" s="29"/>
      <c r="G349" s="60"/>
      <c r="I349" s="58"/>
      <c r="K349" s="58"/>
      <c r="L349" s="3"/>
      <c r="M349" s="3"/>
      <c r="N349" s="48"/>
    </row>
    <row r="350" spans="1:14" ht="15" thickBot="1" x14ac:dyDescent="0.35">
      <c r="A350" s="194"/>
      <c r="B350" s="201"/>
      <c r="C350" s="203"/>
      <c r="D350" s="196"/>
      <c r="E350" t="s">
        <v>28</v>
      </c>
      <c r="F350" s="29"/>
      <c r="G350" s="60"/>
      <c r="I350" s="58"/>
      <c r="K350" s="58"/>
      <c r="L350" s="3"/>
      <c r="M350" s="3"/>
      <c r="N350" s="48"/>
    </row>
    <row r="351" spans="1:14" ht="15" thickBot="1" x14ac:dyDescent="0.35">
      <c r="A351" s="194"/>
      <c r="B351" s="201"/>
      <c r="C351" s="203"/>
      <c r="D351" s="196"/>
      <c r="E351" t="s">
        <v>29</v>
      </c>
      <c r="F351" s="29"/>
      <c r="G351" s="60"/>
      <c r="I351" s="58"/>
      <c r="K351" s="58"/>
      <c r="L351" s="3"/>
      <c r="M351" s="3"/>
      <c r="N351" s="48"/>
    </row>
    <row r="352" spans="1:14" ht="15" thickBot="1" x14ac:dyDescent="0.35">
      <c r="A352" s="194"/>
      <c r="B352" s="201"/>
      <c r="C352" s="203"/>
      <c r="D352" s="191"/>
      <c r="E352" s="1" t="s">
        <v>6</v>
      </c>
      <c r="F352" s="14"/>
      <c r="G352" s="55"/>
      <c r="H352" s="1"/>
      <c r="I352" s="62"/>
      <c r="J352" s="1"/>
      <c r="K352" s="62"/>
      <c r="L352" s="31"/>
      <c r="M352" s="31"/>
      <c r="N352" s="4">
        <v>8.0947163371111297E-4</v>
      </c>
    </row>
    <row r="353" spans="1:14" ht="15" thickBot="1" x14ac:dyDescent="0.35">
      <c r="A353" s="194"/>
      <c r="B353" s="201"/>
      <c r="C353" s="203"/>
      <c r="D353" s="196" t="s">
        <v>31</v>
      </c>
      <c r="E353" t="s">
        <v>4</v>
      </c>
      <c r="F353" s="29"/>
      <c r="G353" s="60"/>
      <c r="I353" s="58"/>
      <c r="K353" s="58"/>
      <c r="L353" s="3"/>
      <c r="M353" s="3"/>
      <c r="N353" s="48"/>
    </row>
    <row r="354" spans="1:14" ht="15" thickBot="1" x14ac:dyDescent="0.35">
      <c r="A354" s="194"/>
      <c r="B354" s="201"/>
      <c r="C354" s="203"/>
      <c r="D354" s="196"/>
      <c r="E354" t="s">
        <v>28</v>
      </c>
      <c r="F354" s="29"/>
      <c r="G354" s="60"/>
      <c r="I354" s="58"/>
      <c r="K354" s="58"/>
      <c r="L354" s="3"/>
      <c r="M354" s="3"/>
      <c r="N354" s="48"/>
    </row>
    <row r="355" spans="1:14" ht="15" thickBot="1" x14ac:dyDescent="0.35">
      <c r="A355" s="194"/>
      <c r="B355" s="201"/>
      <c r="C355" s="203"/>
      <c r="D355" s="196"/>
      <c r="E355" t="s">
        <v>29</v>
      </c>
      <c r="F355" s="29"/>
      <c r="G355" s="60"/>
      <c r="I355" s="58"/>
      <c r="K355" s="58"/>
      <c r="L355" s="3"/>
      <c r="M355" s="3"/>
      <c r="N355" s="48"/>
    </row>
    <row r="356" spans="1:14" ht="15" thickBot="1" x14ac:dyDescent="0.35">
      <c r="A356" s="195"/>
      <c r="B356" s="201"/>
      <c r="C356" s="203"/>
      <c r="D356" s="191"/>
      <c r="E356" s="1" t="s">
        <v>6</v>
      </c>
      <c r="F356" s="14"/>
      <c r="G356" s="55"/>
      <c r="H356" s="1"/>
      <c r="I356" s="62"/>
      <c r="J356" s="1"/>
      <c r="K356" s="62"/>
      <c r="L356" s="31"/>
      <c r="M356" s="31"/>
      <c r="N356" s="4">
        <v>3.4363861308510145E-3</v>
      </c>
    </row>
    <row r="357" spans="1:14" ht="15" thickBot="1" x14ac:dyDescent="0.35">
      <c r="A357" s="194"/>
      <c r="B357" s="201"/>
      <c r="C357" s="203"/>
      <c r="D357" s="190" t="s">
        <v>36</v>
      </c>
      <c r="E357" t="s">
        <v>4</v>
      </c>
      <c r="F357" s="29"/>
      <c r="G357" s="60"/>
      <c r="I357" s="58"/>
      <c r="K357" s="58"/>
      <c r="L357" s="3"/>
      <c r="M357" s="3"/>
      <c r="N357" s="48"/>
    </row>
    <row r="358" spans="1:14" ht="15" thickBot="1" x14ac:dyDescent="0.35">
      <c r="A358" s="194"/>
      <c r="B358" s="201"/>
      <c r="C358" s="203"/>
      <c r="D358" s="196"/>
      <c r="E358" t="s">
        <v>28</v>
      </c>
      <c r="F358" s="29"/>
      <c r="G358" s="60"/>
      <c r="I358" s="58"/>
      <c r="K358" s="58"/>
      <c r="L358" s="3"/>
      <c r="M358" s="3"/>
      <c r="N358" s="48"/>
    </row>
    <row r="359" spans="1:14" ht="15" thickBot="1" x14ac:dyDescent="0.35">
      <c r="A359" s="194"/>
      <c r="B359" s="201"/>
      <c r="C359" s="203"/>
      <c r="D359" s="196"/>
      <c r="E359" t="s">
        <v>29</v>
      </c>
      <c r="F359" s="29"/>
      <c r="G359" s="60"/>
      <c r="I359" s="58"/>
      <c r="K359" s="58"/>
      <c r="L359" s="3"/>
      <c r="M359" s="3"/>
      <c r="N359" s="48"/>
    </row>
    <row r="360" spans="1:14" ht="15" thickBot="1" x14ac:dyDescent="0.35">
      <c r="A360" s="194"/>
      <c r="B360" s="201"/>
      <c r="C360" s="203"/>
      <c r="D360" s="191"/>
      <c r="E360" s="1" t="s">
        <v>6</v>
      </c>
      <c r="F360" s="14"/>
      <c r="G360" s="55"/>
      <c r="H360" s="1"/>
      <c r="I360" s="62"/>
      <c r="J360" s="1"/>
      <c r="K360" s="62"/>
      <c r="L360" s="31"/>
      <c r="M360" s="31"/>
      <c r="N360" s="4">
        <v>3.7124595918533376E-3</v>
      </c>
    </row>
    <row r="361" spans="1:14" ht="15" thickBot="1" x14ac:dyDescent="0.35">
      <c r="A361" s="194"/>
      <c r="B361" s="201"/>
      <c r="C361" s="203"/>
      <c r="D361" s="196" t="s">
        <v>35</v>
      </c>
      <c r="E361" s="28" t="s">
        <v>4</v>
      </c>
      <c r="F361" s="29"/>
      <c r="G361" s="60"/>
      <c r="I361" s="58"/>
      <c r="K361" s="58"/>
      <c r="L361" s="3"/>
      <c r="M361" s="3"/>
      <c r="N361" s="48"/>
    </row>
    <row r="362" spans="1:14" ht="15" thickBot="1" x14ac:dyDescent="0.35">
      <c r="A362" s="194"/>
      <c r="B362" s="201"/>
      <c r="C362" s="203"/>
      <c r="D362" s="196"/>
      <c r="E362" t="s">
        <v>28</v>
      </c>
      <c r="F362" s="29"/>
      <c r="G362" s="60"/>
      <c r="I362" s="58"/>
      <c r="K362" s="58"/>
      <c r="L362" s="3"/>
      <c r="M362" s="3"/>
      <c r="N362" s="48"/>
    </row>
    <row r="363" spans="1:14" ht="15" thickBot="1" x14ac:dyDescent="0.35">
      <c r="A363" s="194"/>
      <c r="B363" s="201"/>
      <c r="C363" s="203"/>
      <c r="D363" s="196"/>
      <c r="E363" t="s">
        <v>29</v>
      </c>
      <c r="F363" s="29"/>
      <c r="G363" s="60"/>
      <c r="I363" s="58"/>
      <c r="K363" s="58"/>
      <c r="L363" s="3"/>
      <c r="M363" s="3"/>
      <c r="N363" s="48"/>
    </row>
    <row r="364" spans="1:14" ht="15" thickBot="1" x14ac:dyDescent="0.35">
      <c r="A364" s="194"/>
      <c r="B364" s="202"/>
      <c r="C364" s="204"/>
      <c r="D364" s="191"/>
      <c r="E364" s="1" t="s">
        <v>6</v>
      </c>
      <c r="F364" s="14"/>
      <c r="G364" s="55"/>
      <c r="H364" s="1"/>
      <c r="I364" s="62"/>
      <c r="J364" s="1"/>
      <c r="K364" s="62"/>
      <c r="L364" s="31"/>
      <c r="M364" s="31"/>
      <c r="N364" s="4">
        <v>4.2458577645621276E-3</v>
      </c>
    </row>
    <row r="365" spans="1:14" ht="15" thickBot="1" x14ac:dyDescent="0.35">
      <c r="A365" s="206" t="s">
        <v>24</v>
      </c>
      <c r="B365" s="211">
        <v>11992</v>
      </c>
      <c r="C365" s="214">
        <v>14294.716352476984</v>
      </c>
      <c r="D365" s="208" t="s">
        <v>33</v>
      </c>
      <c r="E365" s="23" t="s">
        <v>4</v>
      </c>
      <c r="F365" s="19"/>
      <c r="G365" s="66"/>
      <c r="H365" s="23"/>
      <c r="I365" s="63"/>
      <c r="J365" s="23"/>
      <c r="K365" s="63"/>
      <c r="L365" s="22"/>
      <c r="M365" s="22"/>
      <c r="N365" s="49"/>
    </row>
    <row r="366" spans="1:14" ht="15" thickBot="1" x14ac:dyDescent="0.35">
      <c r="A366" s="206"/>
      <c r="B366" s="212"/>
      <c r="C366" s="215"/>
      <c r="D366" s="208"/>
      <c r="E366" s="23" t="s">
        <v>28</v>
      </c>
      <c r="F366" s="19"/>
      <c r="G366" s="66"/>
      <c r="H366" s="23"/>
      <c r="I366" s="63"/>
      <c r="J366" s="23"/>
      <c r="K366" s="63"/>
      <c r="L366" s="22"/>
      <c r="M366" s="22"/>
      <c r="N366" s="49"/>
    </row>
    <row r="367" spans="1:14" ht="15" thickBot="1" x14ac:dyDescent="0.35">
      <c r="A367" s="206"/>
      <c r="B367" s="212"/>
      <c r="C367" s="215"/>
      <c r="D367" s="208"/>
      <c r="E367" s="23" t="s">
        <v>29</v>
      </c>
      <c r="F367" s="19"/>
      <c r="G367" s="66"/>
      <c r="H367" s="23"/>
      <c r="I367" s="63"/>
      <c r="J367" s="23"/>
      <c r="K367" s="63"/>
      <c r="L367" s="22"/>
      <c r="M367" s="22"/>
      <c r="N367" s="49"/>
    </row>
    <row r="368" spans="1:14" ht="15" thickBot="1" x14ac:dyDescent="0.35">
      <c r="A368" s="206"/>
      <c r="B368" s="212"/>
      <c r="C368" s="215"/>
      <c r="D368" s="209"/>
      <c r="E368" s="24" t="s">
        <v>6</v>
      </c>
      <c r="F368" s="32"/>
      <c r="G368" s="57"/>
      <c r="H368" s="24"/>
      <c r="I368" s="64"/>
      <c r="J368" s="24"/>
      <c r="K368" s="64"/>
      <c r="L368" s="26"/>
      <c r="M368" s="26"/>
      <c r="N368" s="27">
        <v>3.2795024875399768E-4</v>
      </c>
    </row>
    <row r="369" spans="1:14" ht="15" thickBot="1" x14ac:dyDescent="0.35">
      <c r="A369" s="206"/>
      <c r="B369" s="212"/>
      <c r="C369" s="215"/>
      <c r="D369" s="210" t="s">
        <v>34</v>
      </c>
      <c r="E369" s="18" t="s">
        <v>4</v>
      </c>
      <c r="F369" s="19"/>
      <c r="G369" s="66"/>
      <c r="H369" s="23"/>
      <c r="I369" s="63"/>
      <c r="J369" s="23"/>
      <c r="K369" s="63"/>
      <c r="L369" s="22"/>
      <c r="M369" s="22"/>
      <c r="N369" s="49"/>
    </row>
    <row r="370" spans="1:14" ht="15" thickBot="1" x14ac:dyDescent="0.35">
      <c r="A370" s="206"/>
      <c r="B370" s="212"/>
      <c r="C370" s="215"/>
      <c r="D370" s="208"/>
      <c r="E370" s="23" t="s">
        <v>28</v>
      </c>
      <c r="F370" s="19"/>
      <c r="G370" s="66"/>
      <c r="H370" s="23"/>
      <c r="I370" s="63"/>
      <c r="J370" s="23"/>
      <c r="K370" s="63"/>
      <c r="L370" s="22"/>
      <c r="M370" s="22"/>
      <c r="N370" s="49"/>
    </row>
    <row r="371" spans="1:14" ht="15" thickBot="1" x14ac:dyDescent="0.35">
      <c r="A371" s="206"/>
      <c r="B371" s="212"/>
      <c r="C371" s="215"/>
      <c r="D371" s="208"/>
      <c r="E371" s="23" t="s">
        <v>29</v>
      </c>
      <c r="F371" s="19"/>
      <c r="G371" s="66"/>
      <c r="H371" s="23"/>
      <c r="I371" s="63"/>
      <c r="J371" s="23"/>
      <c r="K371" s="63"/>
      <c r="L371" s="22"/>
      <c r="M371" s="22"/>
      <c r="N371" s="49"/>
    </row>
    <row r="372" spans="1:14" ht="15" thickBot="1" x14ac:dyDescent="0.35">
      <c r="A372" s="206"/>
      <c r="B372" s="212"/>
      <c r="C372" s="215"/>
      <c r="D372" s="209"/>
      <c r="E372" s="24" t="s">
        <v>6</v>
      </c>
      <c r="F372" s="32"/>
      <c r="G372" s="57"/>
      <c r="H372" s="24"/>
      <c r="I372" s="64"/>
      <c r="J372" s="24"/>
      <c r="K372" s="64"/>
      <c r="L372" s="26"/>
      <c r="M372" s="26"/>
      <c r="N372" s="27">
        <v>1.0075856978114166E-3</v>
      </c>
    </row>
    <row r="373" spans="1:14" ht="15" thickBot="1" x14ac:dyDescent="0.35">
      <c r="A373" s="206"/>
      <c r="B373" s="212"/>
      <c r="C373" s="215"/>
      <c r="D373" s="208" t="s">
        <v>31</v>
      </c>
      <c r="E373" s="23" t="s">
        <v>4</v>
      </c>
      <c r="F373" s="19"/>
      <c r="G373" s="66"/>
      <c r="H373" s="23"/>
      <c r="I373" s="63"/>
      <c r="J373" s="23"/>
      <c r="K373" s="63"/>
      <c r="L373" s="22"/>
      <c r="M373" s="22"/>
      <c r="N373" s="49"/>
    </row>
    <row r="374" spans="1:14" ht="15" thickBot="1" x14ac:dyDescent="0.35">
      <c r="A374" s="206"/>
      <c r="B374" s="212"/>
      <c r="C374" s="215"/>
      <c r="D374" s="208"/>
      <c r="E374" s="23" t="s">
        <v>28</v>
      </c>
      <c r="F374" s="19"/>
      <c r="G374" s="66"/>
      <c r="H374" s="23"/>
      <c r="I374" s="63"/>
      <c r="J374" s="23"/>
      <c r="K374" s="63"/>
      <c r="L374" s="22"/>
      <c r="M374" s="22"/>
      <c r="N374" s="49"/>
    </row>
    <row r="375" spans="1:14" ht="15" thickBot="1" x14ac:dyDescent="0.35">
      <c r="A375" s="206"/>
      <c r="B375" s="212"/>
      <c r="C375" s="215"/>
      <c r="D375" s="208"/>
      <c r="E375" s="23" t="s">
        <v>29</v>
      </c>
      <c r="F375" s="19"/>
      <c r="G375" s="66"/>
      <c r="H375" s="23"/>
      <c r="I375" s="63"/>
      <c r="J375" s="23"/>
      <c r="K375" s="63"/>
      <c r="L375" s="22"/>
      <c r="M375" s="22"/>
      <c r="N375" s="49"/>
    </row>
    <row r="376" spans="1:14" ht="15" thickBot="1" x14ac:dyDescent="0.35">
      <c r="A376" s="206"/>
      <c r="B376" s="212"/>
      <c r="C376" s="215"/>
      <c r="D376" s="209"/>
      <c r="E376" s="24" t="s">
        <v>6</v>
      </c>
      <c r="F376" s="32"/>
      <c r="G376" s="57"/>
      <c r="H376" s="24"/>
      <c r="I376" s="64"/>
      <c r="J376" s="24"/>
      <c r="K376" s="64"/>
      <c r="L376" s="26"/>
      <c r="M376" s="26"/>
      <c r="N376" s="27">
        <v>4.2355582085719943E-3</v>
      </c>
    </row>
    <row r="377" spans="1:14" ht="15" thickBot="1" x14ac:dyDescent="0.35">
      <c r="A377" s="206"/>
      <c r="B377" s="212"/>
      <c r="C377" s="215"/>
      <c r="D377" s="210" t="s">
        <v>36</v>
      </c>
      <c r="E377" s="23" t="s">
        <v>4</v>
      </c>
      <c r="F377" s="19"/>
      <c r="G377" s="66"/>
      <c r="H377" s="23"/>
      <c r="I377" s="63"/>
      <c r="J377" s="23"/>
      <c r="K377" s="63"/>
      <c r="L377" s="22"/>
      <c r="M377" s="22"/>
      <c r="N377" s="49"/>
    </row>
    <row r="378" spans="1:14" ht="15" thickBot="1" x14ac:dyDescent="0.35">
      <c r="A378" s="206"/>
      <c r="B378" s="212"/>
      <c r="C378" s="215"/>
      <c r="D378" s="208"/>
      <c r="E378" s="23" t="s">
        <v>28</v>
      </c>
      <c r="F378" s="19"/>
      <c r="G378" s="66"/>
      <c r="H378" s="23"/>
      <c r="I378" s="63"/>
      <c r="J378" s="23"/>
      <c r="K378" s="63"/>
      <c r="L378" s="22"/>
      <c r="M378" s="22"/>
      <c r="N378" s="49"/>
    </row>
    <row r="379" spans="1:14" ht="15" thickBot="1" x14ac:dyDescent="0.35">
      <c r="A379" s="206"/>
      <c r="B379" s="212"/>
      <c r="C379" s="215"/>
      <c r="D379" s="208"/>
      <c r="E379" s="23" t="s">
        <v>29</v>
      </c>
      <c r="F379" s="19"/>
      <c r="G379" s="66"/>
      <c r="H379" s="23"/>
      <c r="I379" s="63"/>
      <c r="J379" s="23"/>
      <c r="K379" s="63"/>
      <c r="L379" s="22"/>
      <c r="M379" s="22"/>
      <c r="N379" s="49"/>
    </row>
    <row r="380" spans="1:14" ht="15" thickBot="1" x14ac:dyDescent="0.35">
      <c r="A380" s="206"/>
      <c r="B380" s="212"/>
      <c r="C380" s="215"/>
      <c r="D380" s="209"/>
      <c r="E380" s="24" t="s">
        <v>6</v>
      </c>
      <c r="F380" s="32"/>
      <c r="G380" s="57"/>
      <c r="H380" s="24"/>
      <c r="I380" s="64"/>
      <c r="J380" s="24"/>
      <c r="K380" s="64"/>
      <c r="L380" s="26"/>
      <c r="M380" s="26"/>
      <c r="N380" s="27">
        <v>4.5635084573259913E-3</v>
      </c>
    </row>
    <row r="381" spans="1:14" ht="15" thickBot="1" x14ac:dyDescent="0.35">
      <c r="A381" s="206"/>
      <c r="B381" s="212"/>
      <c r="C381" s="215"/>
      <c r="D381" s="208" t="s">
        <v>35</v>
      </c>
      <c r="E381" s="18" t="s">
        <v>4</v>
      </c>
      <c r="F381" s="19"/>
      <c r="G381" s="66"/>
      <c r="H381" s="23"/>
      <c r="I381" s="63"/>
      <c r="J381" s="23"/>
      <c r="K381" s="63"/>
      <c r="L381" s="22"/>
      <c r="M381" s="22"/>
      <c r="N381" s="49"/>
    </row>
    <row r="382" spans="1:14" ht="15" thickBot="1" x14ac:dyDescent="0.35">
      <c r="A382" s="206"/>
      <c r="B382" s="212"/>
      <c r="C382" s="215"/>
      <c r="D382" s="208"/>
      <c r="E382" s="23" t="s">
        <v>28</v>
      </c>
      <c r="F382" s="19"/>
      <c r="G382" s="66"/>
      <c r="H382" s="23"/>
      <c r="I382" s="63"/>
      <c r="J382" s="23"/>
      <c r="K382" s="63"/>
      <c r="L382" s="22"/>
      <c r="M382" s="22"/>
      <c r="N382" s="49"/>
    </row>
    <row r="383" spans="1:14" ht="15" thickBot="1" x14ac:dyDescent="0.35">
      <c r="A383" s="206"/>
      <c r="B383" s="212"/>
      <c r="C383" s="215"/>
      <c r="D383" s="208"/>
      <c r="E383" s="23" t="s">
        <v>29</v>
      </c>
      <c r="F383" s="19"/>
      <c r="G383" s="66"/>
      <c r="H383" s="23"/>
      <c r="I383" s="63"/>
      <c r="J383" s="23"/>
      <c r="K383" s="63"/>
      <c r="L383" s="22"/>
      <c r="M383" s="22"/>
      <c r="N383" s="49"/>
    </row>
    <row r="384" spans="1:14" ht="15" thickBot="1" x14ac:dyDescent="0.35">
      <c r="A384" s="207"/>
      <c r="B384" s="213"/>
      <c r="C384" s="216"/>
      <c r="D384" s="209"/>
      <c r="E384" s="24" t="s">
        <v>6</v>
      </c>
      <c r="F384" s="32"/>
      <c r="G384" s="57"/>
      <c r="H384" s="24"/>
      <c r="I384" s="64"/>
      <c r="J384" s="24"/>
      <c r="K384" s="64"/>
      <c r="L384" s="26"/>
      <c r="M384" s="26"/>
      <c r="N384" s="27">
        <v>5.2431439063834098E-3</v>
      </c>
    </row>
    <row r="385" spans="1:14" ht="15" thickBot="1" x14ac:dyDescent="0.35">
      <c r="A385" s="194" t="s">
        <v>14</v>
      </c>
      <c r="B385" s="201">
        <v>5790</v>
      </c>
      <c r="C385" s="203">
        <v>6901.8018412976753</v>
      </c>
      <c r="D385" s="196" t="s">
        <v>33</v>
      </c>
      <c r="E385" t="s">
        <v>4</v>
      </c>
      <c r="F385" s="29"/>
      <c r="G385" s="60"/>
      <c r="I385" s="58"/>
      <c r="K385" s="58"/>
      <c r="L385" s="3"/>
      <c r="M385" s="3"/>
      <c r="N385" s="48"/>
    </row>
    <row r="386" spans="1:14" ht="15" thickBot="1" x14ac:dyDescent="0.35">
      <c r="A386" s="194"/>
      <c r="B386" s="201"/>
      <c r="C386" s="203"/>
      <c r="D386" s="196"/>
      <c r="E386" t="s">
        <v>28</v>
      </c>
      <c r="F386" s="29"/>
      <c r="G386" s="60"/>
      <c r="I386" s="58"/>
      <c r="K386" s="58"/>
      <c r="L386" s="3"/>
      <c r="M386" s="3"/>
      <c r="N386" s="48"/>
    </row>
    <row r="387" spans="1:14" ht="15" thickBot="1" x14ac:dyDescent="0.35">
      <c r="A387" s="194"/>
      <c r="B387" s="201"/>
      <c r="C387" s="203"/>
      <c r="D387" s="196"/>
      <c r="E387" t="s">
        <v>29</v>
      </c>
      <c r="F387" s="29"/>
      <c r="G387" s="60"/>
      <c r="I387" s="58"/>
      <c r="K387" s="58"/>
      <c r="L387" s="3"/>
      <c r="M387" s="3"/>
      <c r="N387" s="48"/>
    </row>
    <row r="388" spans="1:14" ht="15" thickBot="1" x14ac:dyDescent="0.35">
      <c r="A388" s="194"/>
      <c r="B388" s="201"/>
      <c r="C388" s="203"/>
      <c r="D388" s="191"/>
      <c r="E388" s="1" t="s">
        <v>6</v>
      </c>
      <c r="F388" s="14"/>
      <c r="G388" s="55"/>
      <c r="H388" s="1"/>
      <c r="I388" s="62"/>
      <c r="J388" s="1"/>
      <c r="K388" s="62"/>
      <c r="L388" s="31"/>
      <c r="M388" s="31"/>
      <c r="N388" s="4">
        <v>5.8758672196462412E-4</v>
      </c>
    </row>
    <row r="389" spans="1:14" ht="15" thickBot="1" x14ac:dyDescent="0.35">
      <c r="A389" s="194"/>
      <c r="B389" s="201"/>
      <c r="C389" s="203"/>
      <c r="D389" s="190" t="s">
        <v>34</v>
      </c>
      <c r="E389" s="28" t="s">
        <v>4</v>
      </c>
      <c r="F389" s="29"/>
      <c r="G389" s="60"/>
      <c r="I389" s="58"/>
      <c r="K389" s="58"/>
      <c r="L389" s="3"/>
      <c r="M389" s="3"/>
      <c r="N389" s="48"/>
    </row>
    <row r="390" spans="1:14" ht="15" thickBot="1" x14ac:dyDescent="0.35">
      <c r="A390" s="194"/>
      <c r="B390" s="201"/>
      <c r="C390" s="203"/>
      <c r="D390" s="196"/>
      <c r="E390" t="s">
        <v>28</v>
      </c>
      <c r="F390" s="29"/>
      <c r="G390" s="60"/>
      <c r="I390" s="58"/>
      <c r="K390" s="58"/>
      <c r="L390" s="3"/>
      <c r="M390" s="3"/>
      <c r="N390" s="48"/>
    </row>
    <row r="391" spans="1:14" ht="15" thickBot="1" x14ac:dyDescent="0.35">
      <c r="A391" s="194"/>
      <c r="B391" s="201"/>
      <c r="C391" s="203"/>
      <c r="D391" s="196"/>
      <c r="E391" t="s">
        <v>29</v>
      </c>
      <c r="F391" s="29"/>
      <c r="G391" s="60"/>
      <c r="I391" s="58"/>
      <c r="K391" s="58"/>
      <c r="L391" s="3"/>
      <c r="M391" s="3"/>
      <c r="N391" s="48"/>
    </row>
    <row r="392" spans="1:14" ht="15" thickBot="1" x14ac:dyDescent="0.35">
      <c r="A392" s="194"/>
      <c r="B392" s="201"/>
      <c r="C392" s="203"/>
      <c r="D392" s="191"/>
      <c r="E392" s="1" t="s">
        <v>6</v>
      </c>
      <c r="F392" s="14"/>
      <c r="G392" s="55"/>
      <c r="H392" s="1"/>
      <c r="I392" s="62"/>
      <c r="J392" s="1"/>
      <c r="K392" s="62"/>
      <c r="L392" s="31"/>
      <c r="M392" s="31"/>
      <c r="N392" s="4">
        <v>1.801426422648324E-3</v>
      </c>
    </row>
    <row r="393" spans="1:14" ht="15" thickBot="1" x14ac:dyDescent="0.35">
      <c r="A393" s="194"/>
      <c r="B393" s="201"/>
      <c r="C393" s="203"/>
      <c r="D393" s="196" t="s">
        <v>31</v>
      </c>
      <c r="E393" t="s">
        <v>4</v>
      </c>
      <c r="F393" s="29"/>
      <c r="G393" s="60"/>
      <c r="I393" s="58"/>
      <c r="K393" s="58"/>
      <c r="L393" s="3"/>
      <c r="M393" s="3"/>
      <c r="N393" s="48"/>
    </row>
    <row r="394" spans="1:14" ht="15" thickBot="1" x14ac:dyDescent="0.35">
      <c r="A394" s="194"/>
      <c r="B394" s="201"/>
      <c r="C394" s="203"/>
      <c r="D394" s="196"/>
      <c r="E394" t="s">
        <v>28</v>
      </c>
      <c r="F394" s="29"/>
      <c r="G394" s="60"/>
      <c r="I394" s="58"/>
      <c r="K394" s="58"/>
      <c r="L394" s="3"/>
      <c r="M394" s="3"/>
      <c r="N394" s="48"/>
    </row>
    <row r="395" spans="1:14" ht="15" thickBot="1" x14ac:dyDescent="0.35">
      <c r="A395" s="194"/>
      <c r="B395" s="201"/>
      <c r="C395" s="203"/>
      <c r="D395" s="196"/>
      <c r="E395" t="s">
        <v>29</v>
      </c>
      <c r="F395" s="29"/>
      <c r="G395" s="60"/>
      <c r="I395" s="58"/>
      <c r="K395" s="58"/>
      <c r="L395" s="3"/>
      <c r="M395" s="3"/>
      <c r="N395" s="48"/>
    </row>
    <row r="396" spans="1:14" ht="15" thickBot="1" x14ac:dyDescent="0.35">
      <c r="A396" s="195"/>
      <c r="B396" s="201"/>
      <c r="C396" s="203"/>
      <c r="D396" s="191"/>
      <c r="E396" s="1" t="s">
        <v>6</v>
      </c>
      <c r="F396" s="14"/>
      <c r="G396" s="55"/>
      <c r="H396" s="1"/>
      <c r="I396" s="62"/>
      <c r="J396" s="1"/>
      <c r="K396" s="62"/>
      <c r="L396" s="31"/>
      <c r="M396" s="31"/>
      <c r="N396" s="4">
        <v>7.5759547818138265E-3</v>
      </c>
    </row>
    <row r="397" spans="1:14" ht="15" thickBot="1" x14ac:dyDescent="0.35">
      <c r="A397" s="194"/>
      <c r="B397" s="201"/>
      <c r="C397" s="203"/>
      <c r="D397" s="190" t="s">
        <v>36</v>
      </c>
      <c r="E397" t="s">
        <v>4</v>
      </c>
      <c r="F397" s="29"/>
      <c r="G397" s="60"/>
      <c r="I397" s="58"/>
      <c r="K397" s="58"/>
      <c r="L397" s="3"/>
      <c r="M397" s="3"/>
      <c r="N397" s="48"/>
    </row>
    <row r="398" spans="1:14" ht="15" thickBot="1" x14ac:dyDescent="0.35">
      <c r="A398" s="194"/>
      <c r="B398" s="201"/>
      <c r="C398" s="203"/>
      <c r="D398" s="196"/>
      <c r="E398" t="s">
        <v>28</v>
      </c>
      <c r="F398" s="29"/>
      <c r="G398" s="60"/>
      <c r="I398" s="58"/>
      <c r="K398" s="58"/>
      <c r="L398" s="3"/>
      <c r="M398" s="3"/>
      <c r="N398" s="48"/>
    </row>
    <row r="399" spans="1:14" ht="15" thickBot="1" x14ac:dyDescent="0.35">
      <c r="A399" s="194"/>
      <c r="B399" s="201"/>
      <c r="C399" s="203"/>
      <c r="D399" s="196"/>
      <c r="E399" t="s">
        <v>29</v>
      </c>
      <c r="F399" s="29"/>
      <c r="G399" s="60"/>
      <c r="I399" s="58"/>
      <c r="K399" s="58"/>
      <c r="L399" s="3"/>
      <c r="M399" s="3"/>
      <c r="N399" s="48"/>
    </row>
    <row r="400" spans="1:14" ht="15" thickBot="1" x14ac:dyDescent="0.35">
      <c r="A400" s="194"/>
      <c r="B400" s="201"/>
      <c r="C400" s="203"/>
      <c r="D400" s="191"/>
      <c r="E400" s="1" t="s">
        <v>6</v>
      </c>
      <c r="F400" s="14"/>
      <c r="G400" s="55"/>
      <c r="H400" s="1"/>
      <c r="I400" s="62"/>
      <c r="J400" s="1"/>
      <c r="K400" s="62"/>
      <c r="L400" s="31"/>
      <c r="M400" s="31"/>
      <c r="N400" s="4">
        <v>8.1635415037784511E-3</v>
      </c>
    </row>
    <row r="401" spans="1:14" ht="15" thickBot="1" x14ac:dyDescent="0.35">
      <c r="A401" s="194"/>
      <c r="B401" s="201"/>
      <c r="C401" s="203"/>
      <c r="D401" s="196" t="s">
        <v>35</v>
      </c>
      <c r="E401" s="28" t="s">
        <v>4</v>
      </c>
      <c r="F401" s="29"/>
      <c r="G401" s="60"/>
      <c r="I401" s="58"/>
      <c r="K401" s="58"/>
      <c r="L401" s="3"/>
      <c r="M401" s="3"/>
      <c r="N401" s="48"/>
    </row>
    <row r="402" spans="1:14" ht="15" thickBot="1" x14ac:dyDescent="0.35">
      <c r="A402" s="194"/>
      <c r="B402" s="201"/>
      <c r="C402" s="203"/>
      <c r="D402" s="196"/>
      <c r="E402" t="s">
        <v>28</v>
      </c>
      <c r="F402" s="29"/>
      <c r="G402" s="60"/>
      <c r="I402" s="58"/>
      <c r="K402" s="58"/>
      <c r="L402" s="3"/>
      <c r="M402" s="3"/>
      <c r="N402" s="48"/>
    </row>
    <row r="403" spans="1:14" ht="15" thickBot="1" x14ac:dyDescent="0.35">
      <c r="A403" s="194"/>
      <c r="B403" s="201"/>
      <c r="C403" s="203"/>
      <c r="D403" s="196"/>
      <c r="E403" t="s">
        <v>29</v>
      </c>
      <c r="F403" s="29"/>
      <c r="G403" s="60"/>
      <c r="I403" s="58"/>
      <c r="K403" s="58"/>
      <c r="L403" s="3"/>
      <c r="M403" s="3"/>
      <c r="N403" s="48"/>
    </row>
    <row r="404" spans="1:14" ht="15" thickBot="1" x14ac:dyDescent="0.35">
      <c r="A404" s="194"/>
      <c r="B404" s="202"/>
      <c r="C404" s="204"/>
      <c r="D404" s="191"/>
      <c r="E404" s="1" t="s">
        <v>6</v>
      </c>
      <c r="F404" s="14"/>
      <c r="G404" s="55"/>
      <c r="H404" s="1"/>
      <c r="I404" s="62"/>
      <c r="J404" s="1"/>
      <c r="K404" s="62"/>
      <c r="L404" s="31"/>
      <c r="M404" s="31"/>
      <c r="N404" s="4">
        <v>9.3773812044621509E-3</v>
      </c>
    </row>
    <row r="405" spans="1:14" ht="15" thickBot="1" x14ac:dyDescent="0.35">
      <c r="A405" s="206" t="s">
        <v>7</v>
      </c>
      <c r="B405" s="211">
        <v>13114</v>
      </c>
      <c r="C405" s="214">
        <v>15632.163963174045</v>
      </c>
      <c r="D405" s="208" t="s">
        <v>33</v>
      </c>
      <c r="E405" s="23" t="s">
        <v>4</v>
      </c>
      <c r="F405" s="19"/>
      <c r="G405" s="66"/>
      <c r="H405" s="23"/>
      <c r="I405" s="63"/>
      <c r="J405" s="23"/>
      <c r="K405" s="63"/>
      <c r="L405" s="22"/>
      <c r="M405" s="22"/>
      <c r="N405" s="49"/>
    </row>
    <row r="406" spans="1:14" ht="15" thickBot="1" x14ac:dyDescent="0.35">
      <c r="A406" s="206"/>
      <c r="B406" s="212"/>
      <c r="C406" s="215"/>
      <c r="D406" s="208"/>
      <c r="E406" s="23" t="s">
        <v>28</v>
      </c>
      <c r="F406" s="19"/>
      <c r="G406" s="66"/>
      <c r="H406" s="23"/>
      <c r="I406" s="63"/>
      <c r="J406" s="23"/>
      <c r="K406" s="63"/>
      <c r="L406" s="22"/>
      <c r="M406" s="22"/>
      <c r="N406" s="49"/>
    </row>
    <row r="407" spans="1:14" ht="15" thickBot="1" x14ac:dyDescent="0.35">
      <c r="A407" s="206"/>
      <c r="B407" s="212"/>
      <c r="C407" s="215"/>
      <c r="D407" s="208"/>
      <c r="E407" s="23" t="s">
        <v>29</v>
      </c>
      <c r="F407" s="19"/>
      <c r="G407" s="66"/>
      <c r="H407" s="23"/>
      <c r="I407" s="63"/>
      <c r="J407" s="23"/>
      <c r="K407" s="63"/>
      <c r="L407" s="22"/>
      <c r="M407" s="22"/>
      <c r="N407" s="49"/>
    </row>
    <row r="408" spans="1:14" ht="15" thickBot="1" x14ac:dyDescent="0.35">
      <c r="A408" s="206"/>
      <c r="B408" s="212"/>
      <c r="C408" s="215"/>
      <c r="D408" s="209"/>
      <c r="E408" s="24" t="s">
        <v>6</v>
      </c>
      <c r="F408" s="32"/>
      <c r="G408" s="57"/>
      <c r="H408" s="24"/>
      <c r="I408" s="64"/>
      <c r="J408" s="24"/>
      <c r="K408" s="64"/>
      <c r="L408" s="26"/>
      <c r="M408" s="26"/>
      <c r="N408" s="27">
        <v>2.2184300187475884E-4</v>
      </c>
    </row>
    <row r="409" spans="1:14" ht="15" thickBot="1" x14ac:dyDescent="0.35">
      <c r="A409" s="206"/>
      <c r="B409" s="212"/>
      <c r="C409" s="215"/>
      <c r="D409" s="210" t="s">
        <v>34</v>
      </c>
      <c r="E409" s="18" t="s">
        <v>4</v>
      </c>
      <c r="F409" s="19"/>
      <c r="G409" s="66"/>
      <c r="H409" s="23"/>
      <c r="I409" s="63"/>
      <c r="J409" s="23"/>
      <c r="K409" s="63"/>
      <c r="L409" s="22"/>
      <c r="M409" s="22"/>
      <c r="N409" s="49"/>
    </row>
    <row r="410" spans="1:14" ht="15" thickBot="1" x14ac:dyDescent="0.35">
      <c r="A410" s="206"/>
      <c r="B410" s="212"/>
      <c r="C410" s="215"/>
      <c r="D410" s="208"/>
      <c r="E410" s="23" t="s">
        <v>28</v>
      </c>
      <c r="F410" s="19"/>
      <c r="G410" s="66"/>
      <c r="H410" s="23"/>
      <c r="I410" s="63"/>
      <c r="J410" s="23"/>
      <c r="K410" s="63"/>
      <c r="L410" s="22"/>
      <c r="M410" s="22"/>
      <c r="N410" s="49"/>
    </row>
    <row r="411" spans="1:14" ht="15" thickBot="1" x14ac:dyDescent="0.35">
      <c r="A411" s="206"/>
      <c r="B411" s="212"/>
      <c r="C411" s="215"/>
      <c r="D411" s="208"/>
      <c r="E411" s="23" t="s">
        <v>29</v>
      </c>
      <c r="F411" s="19"/>
      <c r="G411" s="66"/>
      <c r="H411" s="23"/>
      <c r="I411" s="63"/>
      <c r="J411" s="23"/>
      <c r="K411" s="63"/>
      <c r="L411" s="22"/>
      <c r="M411" s="22"/>
      <c r="N411" s="49"/>
    </row>
    <row r="412" spans="1:14" ht="15" thickBot="1" x14ac:dyDescent="0.35">
      <c r="A412" s="206"/>
      <c r="B412" s="212"/>
      <c r="C412" s="215"/>
      <c r="D412" s="209"/>
      <c r="E412" s="24" t="s">
        <v>6</v>
      </c>
      <c r="F412" s="32"/>
      <c r="G412" s="57"/>
      <c r="H412" s="24"/>
      <c r="I412" s="64"/>
      <c r="J412" s="24"/>
      <c r="K412" s="64"/>
      <c r="L412" s="26"/>
      <c r="M412" s="26"/>
      <c r="N412" s="27">
        <v>6.7959658920961554E-4</v>
      </c>
    </row>
    <row r="413" spans="1:14" ht="15" thickBot="1" x14ac:dyDescent="0.35">
      <c r="A413" s="206"/>
      <c r="B413" s="212"/>
      <c r="C413" s="215"/>
      <c r="D413" s="208" t="s">
        <v>31</v>
      </c>
      <c r="E413" s="23" t="s">
        <v>4</v>
      </c>
      <c r="F413" s="19"/>
      <c r="G413" s="66"/>
      <c r="H413" s="23"/>
      <c r="I413" s="63"/>
      <c r="J413" s="23"/>
      <c r="K413" s="63"/>
      <c r="L413" s="22"/>
      <c r="M413" s="22"/>
      <c r="N413" s="49"/>
    </row>
    <row r="414" spans="1:14" ht="15" thickBot="1" x14ac:dyDescent="0.35">
      <c r="A414" s="206"/>
      <c r="B414" s="212"/>
      <c r="C414" s="215"/>
      <c r="D414" s="208"/>
      <c r="E414" s="23" t="s">
        <v>28</v>
      </c>
      <c r="F414" s="19"/>
      <c r="G414" s="66"/>
      <c r="H414" s="23"/>
      <c r="I414" s="63"/>
      <c r="J414" s="23"/>
      <c r="K414" s="63"/>
      <c r="L414" s="22"/>
      <c r="M414" s="22"/>
      <c r="N414" s="49"/>
    </row>
    <row r="415" spans="1:14" ht="15" thickBot="1" x14ac:dyDescent="0.35">
      <c r="A415" s="206"/>
      <c r="B415" s="212"/>
      <c r="C415" s="215"/>
      <c r="D415" s="208"/>
      <c r="E415" s="23" t="s">
        <v>29</v>
      </c>
      <c r="F415" s="19"/>
      <c r="G415" s="66"/>
      <c r="H415" s="23"/>
      <c r="I415" s="63"/>
      <c r="J415" s="23"/>
      <c r="K415" s="63"/>
      <c r="L415" s="22"/>
      <c r="M415" s="22"/>
      <c r="N415" s="49"/>
    </row>
    <row r="416" spans="1:14" ht="15" thickBot="1" x14ac:dyDescent="0.35">
      <c r="A416" s="206"/>
      <c r="B416" s="212"/>
      <c r="C416" s="215"/>
      <c r="D416" s="209"/>
      <c r="E416" s="24" t="s">
        <v>6</v>
      </c>
      <c r="F416" s="32"/>
      <c r="G416" s="57"/>
      <c r="H416" s="24"/>
      <c r="I416" s="64"/>
      <c r="J416" s="24"/>
      <c r="K416" s="64"/>
      <c r="L416" s="26"/>
      <c r="M416" s="26"/>
      <c r="N416" s="27">
        <v>2.8585265583932827E-3</v>
      </c>
    </row>
    <row r="417" spans="1:14" ht="15" thickBot="1" x14ac:dyDescent="0.35">
      <c r="A417" s="206"/>
      <c r="B417" s="212"/>
      <c r="C417" s="215"/>
      <c r="D417" s="210" t="s">
        <v>36</v>
      </c>
      <c r="E417" s="23" t="s">
        <v>4</v>
      </c>
      <c r="F417" s="19"/>
      <c r="G417" s="66"/>
      <c r="H417" s="23"/>
      <c r="I417" s="63"/>
      <c r="J417" s="23"/>
      <c r="K417" s="63"/>
      <c r="L417" s="22"/>
      <c r="M417" s="22"/>
      <c r="N417" s="49"/>
    </row>
    <row r="418" spans="1:14" ht="15" thickBot="1" x14ac:dyDescent="0.35">
      <c r="A418" s="206"/>
      <c r="B418" s="212"/>
      <c r="C418" s="215"/>
      <c r="D418" s="208"/>
      <c r="E418" s="23" t="s">
        <v>28</v>
      </c>
      <c r="F418" s="19"/>
      <c r="G418" s="66"/>
      <c r="H418" s="23"/>
      <c r="I418" s="63"/>
      <c r="J418" s="23"/>
      <c r="K418" s="63"/>
      <c r="L418" s="22"/>
      <c r="M418" s="22"/>
      <c r="N418" s="49"/>
    </row>
    <row r="419" spans="1:14" ht="15" thickBot="1" x14ac:dyDescent="0.35">
      <c r="A419" s="206"/>
      <c r="B419" s="212"/>
      <c r="C419" s="215"/>
      <c r="D419" s="208"/>
      <c r="E419" s="23" t="s">
        <v>29</v>
      </c>
      <c r="F419" s="19"/>
      <c r="G419" s="66"/>
      <c r="H419" s="23"/>
      <c r="I419" s="63"/>
      <c r="J419" s="23"/>
      <c r="K419" s="63"/>
      <c r="L419" s="22"/>
      <c r="M419" s="22"/>
      <c r="N419" s="49"/>
    </row>
    <row r="420" spans="1:14" ht="15" thickBot="1" x14ac:dyDescent="0.35">
      <c r="A420" s="206"/>
      <c r="B420" s="212"/>
      <c r="C420" s="215"/>
      <c r="D420" s="209"/>
      <c r="E420" s="24" t="s">
        <v>6</v>
      </c>
      <c r="F420" s="32"/>
      <c r="G420" s="57"/>
      <c r="H420" s="24"/>
      <c r="I420" s="64"/>
      <c r="J420" s="24"/>
      <c r="K420" s="64"/>
      <c r="L420" s="26"/>
      <c r="M420" s="26"/>
      <c r="N420" s="27">
        <v>3.0803695602680419E-3</v>
      </c>
    </row>
    <row r="421" spans="1:14" ht="15" thickBot="1" x14ac:dyDescent="0.35">
      <c r="A421" s="206"/>
      <c r="B421" s="212"/>
      <c r="C421" s="215"/>
      <c r="D421" s="208" t="s">
        <v>35</v>
      </c>
      <c r="E421" s="18" t="s">
        <v>4</v>
      </c>
      <c r="F421" s="19"/>
      <c r="G421" s="66"/>
      <c r="H421" s="23"/>
      <c r="I421" s="63"/>
      <c r="J421" s="23"/>
      <c r="K421" s="63"/>
      <c r="L421" s="22"/>
      <c r="M421" s="22"/>
      <c r="N421" s="49"/>
    </row>
    <row r="422" spans="1:14" ht="15" thickBot="1" x14ac:dyDescent="0.35">
      <c r="A422" s="206"/>
      <c r="B422" s="212"/>
      <c r="C422" s="215"/>
      <c r="D422" s="208"/>
      <c r="E422" s="23" t="s">
        <v>28</v>
      </c>
      <c r="F422" s="19"/>
      <c r="G422" s="66"/>
      <c r="H422" s="23"/>
      <c r="I422" s="63"/>
      <c r="J422" s="23"/>
      <c r="K422" s="63"/>
      <c r="L422" s="22"/>
      <c r="M422" s="22"/>
      <c r="N422" s="49"/>
    </row>
    <row r="423" spans="1:14" ht="15" thickBot="1" x14ac:dyDescent="0.35">
      <c r="A423" s="206"/>
      <c r="B423" s="212"/>
      <c r="C423" s="215"/>
      <c r="D423" s="208"/>
      <c r="E423" s="23" t="s">
        <v>29</v>
      </c>
      <c r="F423" s="19"/>
      <c r="G423" s="66"/>
      <c r="H423" s="23"/>
      <c r="I423" s="63"/>
      <c r="J423" s="23"/>
      <c r="K423" s="63"/>
      <c r="L423" s="22"/>
      <c r="M423" s="22"/>
      <c r="N423" s="49"/>
    </row>
    <row r="424" spans="1:14" ht="15" thickBot="1" x14ac:dyDescent="0.35">
      <c r="A424" s="207"/>
      <c r="B424" s="213"/>
      <c r="C424" s="216"/>
      <c r="D424" s="209"/>
      <c r="E424" s="24" t="s">
        <v>6</v>
      </c>
      <c r="F424" s="32"/>
      <c r="G424" s="57"/>
      <c r="H424" s="24"/>
      <c r="I424" s="64"/>
      <c r="J424" s="24"/>
      <c r="K424" s="64"/>
      <c r="L424" s="26"/>
      <c r="M424" s="26"/>
      <c r="N424" s="27">
        <v>3.5381231476028989E-3</v>
      </c>
    </row>
    <row r="425" spans="1:14" ht="15" thickBot="1" x14ac:dyDescent="0.35">
      <c r="A425" s="194" t="s">
        <v>9</v>
      </c>
      <c r="B425" s="201">
        <v>18058</v>
      </c>
      <c r="C425" s="203">
        <v>21525.516001753615</v>
      </c>
      <c r="D425" s="196" t="s">
        <v>33</v>
      </c>
      <c r="E425" t="s">
        <v>4</v>
      </c>
      <c r="F425" s="29"/>
      <c r="G425" s="60"/>
      <c r="I425" s="58"/>
      <c r="K425" s="58"/>
      <c r="L425" s="3"/>
      <c r="M425" s="3"/>
      <c r="N425" s="48"/>
    </row>
    <row r="426" spans="1:14" ht="15" thickBot="1" x14ac:dyDescent="0.35">
      <c r="A426" s="194"/>
      <c r="B426" s="201"/>
      <c r="C426" s="203"/>
      <c r="D426" s="196"/>
      <c r="E426" t="s">
        <v>28</v>
      </c>
      <c r="F426" s="29"/>
      <c r="G426" s="60"/>
      <c r="I426" s="58"/>
      <c r="K426" s="58"/>
      <c r="L426" s="3"/>
      <c r="M426" s="3"/>
      <c r="N426" s="48"/>
    </row>
    <row r="427" spans="1:14" ht="15" thickBot="1" x14ac:dyDescent="0.35">
      <c r="A427" s="194"/>
      <c r="B427" s="201"/>
      <c r="C427" s="203"/>
      <c r="D427" s="196"/>
      <c r="E427" t="s">
        <v>29</v>
      </c>
      <c r="F427" s="29"/>
      <c r="G427" s="60"/>
      <c r="I427" s="58"/>
      <c r="K427" s="58"/>
      <c r="L427" s="3"/>
      <c r="M427" s="3"/>
      <c r="N427" s="48"/>
    </row>
    <row r="428" spans="1:14" ht="15" thickBot="1" x14ac:dyDescent="0.35">
      <c r="A428" s="194"/>
      <c r="B428" s="201"/>
      <c r="C428" s="203"/>
      <c r="D428" s="191"/>
      <c r="E428" s="1" t="s">
        <v>6</v>
      </c>
      <c r="F428" s="14"/>
      <c r="G428" s="55"/>
      <c r="H428" s="1"/>
      <c r="I428" s="62"/>
      <c r="J428" s="1"/>
      <c r="K428" s="62"/>
      <c r="L428" s="31"/>
      <c r="M428" s="31"/>
      <c r="N428" s="4">
        <v>1.1159990272997958E-4</v>
      </c>
    </row>
    <row r="429" spans="1:14" ht="15" thickBot="1" x14ac:dyDescent="0.35">
      <c r="A429" s="194"/>
      <c r="B429" s="201"/>
      <c r="C429" s="203"/>
      <c r="D429" s="190" t="s">
        <v>34</v>
      </c>
      <c r="E429" s="28" t="s">
        <v>4</v>
      </c>
      <c r="F429" s="29"/>
      <c r="G429" s="60"/>
      <c r="I429" s="58"/>
      <c r="K429" s="58"/>
      <c r="L429" s="3"/>
      <c r="M429" s="3"/>
      <c r="N429" s="48"/>
    </row>
    <row r="430" spans="1:14" ht="15" thickBot="1" x14ac:dyDescent="0.35">
      <c r="A430" s="194"/>
      <c r="B430" s="201"/>
      <c r="C430" s="203"/>
      <c r="D430" s="196"/>
      <c r="E430" t="s">
        <v>28</v>
      </c>
      <c r="F430" s="29"/>
      <c r="G430" s="60"/>
      <c r="I430" s="58"/>
      <c r="K430" s="58"/>
      <c r="L430" s="3"/>
      <c r="M430" s="3"/>
      <c r="N430" s="48"/>
    </row>
    <row r="431" spans="1:14" ht="15" thickBot="1" x14ac:dyDescent="0.35">
      <c r="A431" s="194"/>
      <c r="B431" s="201"/>
      <c r="C431" s="203"/>
      <c r="D431" s="196"/>
      <c r="E431" t="s">
        <v>29</v>
      </c>
      <c r="F431" s="29"/>
      <c r="G431" s="60"/>
      <c r="I431" s="58"/>
      <c r="K431" s="58"/>
      <c r="L431" s="3"/>
      <c r="M431" s="3"/>
      <c r="N431" s="48"/>
    </row>
    <row r="432" spans="1:14" ht="15" thickBot="1" x14ac:dyDescent="0.35">
      <c r="A432" s="194"/>
      <c r="B432" s="201"/>
      <c r="C432" s="203"/>
      <c r="D432" s="191"/>
      <c r="E432" s="1" t="s">
        <v>6</v>
      </c>
      <c r="F432" s="14"/>
      <c r="G432" s="55"/>
      <c r="H432" s="1"/>
      <c r="I432" s="62"/>
      <c r="J432" s="1"/>
      <c r="K432" s="62"/>
      <c r="L432" s="31"/>
      <c r="M432" s="31"/>
      <c r="N432" s="4">
        <v>3.2203899191464116E-4</v>
      </c>
    </row>
    <row r="433" spans="1:14" ht="15" thickBot="1" x14ac:dyDescent="0.35">
      <c r="A433" s="194"/>
      <c r="B433" s="201"/>
      <c r="C433" s="203"/>
      <c r="D433" s="196" t="s">
        <v>31</v>
      </c>
      <c r="E433" t="s">
        <v>4</v>
      </c>
      <c r="F433" s="29"/>
      <c r="G433" s="60"/>
      <c r="I433" s="58"/>
      <c r="K433" s="58"/>
      <c r="L433" s="3"/>
      <c r="M433" s="3"/>
      <c r="N433" s="48"/>
    </row>
    <row r="434" spans="1:14" ht="15" thickBot="1" x14ac:dyDescent="0.35">
      <c r="A434" s="194"/>
      <c r="B434" s="201"/>
      <c r="C434" s="203"/>
      <c r="D434" s="196"/>
      <c r="E434" t="s">
        <v>28</v>
      </c>
      <c r="F434" s="29"/>
      <c r="G434" s="60"/>
      <c r="I434" s="58"/>
      <c r="K434" s="58"/>
      <c r="L434" s="3"/>
      <c r="M434" s="3"/>
      <c r="N434" s="48"/>
    </row>
    <row r="435" spans="1:14" ht="15" thickBot="1" x14ac:dyDescent="0.35">
      <c r="A435" s="194"/>
      <c r="B435" s="201"/>
      <c r="C435" s="203"/>
      <c r="D435" s="196"/>
      <c r="E435" t="s">
        <v>29</v>
      </c>
      <c r="F435" s="29"/>
      <c r="G435" s="60"/>
      <c r="I435" s="58"/>
      <c r="K435" s="58"/>
      <c r="L435" s="3"/>
      <c r="M435" s="3"/>
      <c r="N435" s="48"/>
    </row>
    <row r="436" spans="1:14" ht="15" thickBot="1" x14ac:dyDescent="0.35">
      <c r="A436" s="195"/>
      <c r="B436" s="201"/>
      <c r="C436" s="203"/>
      <c r="D436" s="191"/>
      <c r="E436" s="1" t="s">
        <v>6</v>
      </c>
      <c r="F436" s="14"/>
      <c r="G436" s="55"/>
      <c r="H436" s="1"/>
      <c r="I436" s="62"/>
      <c r="J436" s="1"/>
      <c r="K436" s="62"/>
      <c r="L436" s="31"/>
      <c r="M436" s="31"/>
      <c r="N436" s="4">
        <v>1.3718420969833867E-3</v>
      </c>
    </row>
    <row r="437" spans="1:14" ht="15" thickBot="1" x14ac:dyDescent="0.35">
      <c r="A437" s="194"/>
      <c r="B437" s="201"/>
      <c r="C437" s="203"/>
      <c r="D437" s="190" t="s">
        <v>36</v>
      </c>
      <c r="E437" t="s">
        <v>4</v>
      </c>
      <c r="F437" s="29"/>
      <c r="G437" s="60"/>
      <c r="I437" s="58"/>
      <c r="K437" s="58"/>
      <c r="L437" s="3"/>
      <c r="M437" s="3"/>
      <c r="N437" s="48"/>
    </row>
    <row r="438" spans="1:14" ht="15" thickBot="1" x14ac:dyDescent="0.35">
      <c r="A438" s="194"/>
      <c r="B438" s="201"/>
      <c r="C438" s="203"/>
      <c r="D438" s="196"/>
      <c r="E438" t="s">
        <v>28</v>
      </c>
      <c r="F438" s="29"/>
      <c r="G438" s="60"/>
      <c r="I438" s="58"/>
      <c r="K438" s="58"/>
      <c r="L438" s="3"/>
      <c r="M438" s="3"/>
      <c r="N438" s="48"/>
    </row>
    <row r="439" spans="1:14" ht="15" thickBot="1" x14ac:dyDescent="0.35">
      <c r="A439" s="194"/>
      <c r="B439" s="201"/>
      <c r="C439" s="203"/>
      <c r="D439" s="196"/>
      <c r="E439" t="s">
        <v>29</v>
      </c>
      <c r="F439" s="29"/>
      <c r="G439" s="60"/>
      <c r="I439" s="58"/>
      <c r="K439" s="58"/>
      <c r="L439" s="3"/>
      <c r="M439" s="3"/>
      <c r="N439" s="48"/>
    </row>
    <row r="440" spans="1:14" ht="15" thickBot="1" x14ac:dyDescent="0.35">
      <c r="A440" s="194"/>
      <c r="B440" s="201"/>
      <c r="C440" s="203"/>
      <c r="D440" s="191"/>
      <c r="E440" s="1" t="s">
        <v>6</v>
      </c>
      <c r="F440" s="14"/>
      <c r="G440" s="55"/>
      <c r="H440" s="1"/>
      <c r="I440" s="62"/>
      <c r="J440" s="1"/>
      <c r="K440" s="62"/>
      <c r="L440" s="31"/>
      <c r="M440" s="31"/>
      <c r="N440" s="4">
        <v>1.483441999713366E-3</v>
      </c>
    </row>
    <row r="441" spans="1:14" ht="15" thickBot="1" x14ac:dyDescent="0.35">
      <c r="A441" s="194"/>
      <c r="B441" s="201"/>
      <c r="C441" s="203"/>
      <c r="D441" s="196" t="s">
        <v>35</v>
      </c>
      <c r="E441" s="28" t="s">
        <v>4</v>
      </c>
      <c r="F441" s="29"/>
      <c r="G441" s="60"/>
      <c r="I441" s="58"/>
      <c r="K441" s="58"/>
      <c r="L441" s="3"/>
      <c r="M441" s="3"/>
      <c r="N441" s="48"/>
    </row>
    <row r="442" spans="1:14" ht="15" thickBot="1" x14ac:dyDescent="0.35">
      <c r="A442" s="194"/>
      <c r="B442" s="201"/>
      <c r="C442" s="203"/>
      <c r="D442" s="196"/>
      <c r="E442" t="s">
        <v>28</v>
      </c>
      <c r="F442" s="29"/>
      <c r="G442" s="60"/>
      <c r="I442" s="58"/>
      <c r="K442" s="58"/>
      <c r="L442" s="3"/>
      <c r="M442" s="3"/>
      <c r="N442" s="48"/>
    </row>
    <row r="443" spans="1:14" ht="15" thickBot="1" x14ac:dyDescent="0.35">
      <c r="A443" s="194"/>
      <c r="B443" s="201"/>
      <c r="C443" s="203"/>
      <c r="D443" s="196"/>
      <c r="E443" t="s">
        <v>29</v>
      </c>
      <c r="F443" s="29"/>
      <c r="G443" s="60"/>
      <c r="I443" s="58"/>
      <c r="K443" s="58"/>
      <c r="L443" s="3"/>
      <c r="M443" s="3"/>
      <c r="N443" s="48"/>
    </row>
    <row r="444" spans="1:14" ht="15" thickBot="1" x14ac:dyDescent="0.35">
      <c r="A444" s="194"/>
      <c r="B444" s="202"/>
      <c r="C444" s="204"/>
      <c r="D444" s="191"/>
      <c r="E444" s="1" t="s">
        <v>6</v>
      </c>
      <c r="F444" s="14"/>
      <c r="G444" s="55"/>
      <c r="H444" s="1"/>
      <c r="I444" s="62"/>
      <c r="J444" s="1"/>
      <c r="K444" s="62"/>
      <c r="L444" s="31"/>
      <c r="M444" s="31"/>
      <c r="N444" s="4">
        <v>1.6938810888980278E-3</v>
      </c>
    </row>
    <row r="445" spans="1:14" ht="15" thickBot="1" x14ac:dyDescent="0.35">
      <c r="A445" s="206" t="s">
        <v>25</v>
      </c>
      <c r="B445" s="211">
        <v>1910</v>
      </c>
      <c r="C445" s="214">
        <v>2276.7601928978515</v>
      </c>
      <c r="D445" s="208" t="s">
        <v>33</v>
      </c>
      <c r="E445" s="23" t="s">
        <v>4</v>
      </c>
      <c r="F445" s="19"/>
      <c r="G445" s="66"/>
      <c r="H445" s="23"/>
      <c r="I445" s="63"/>
      <c r="J445" s="23"/>
      <c r="K445" s="63"/>
      <c r="L445" s="22"/>
      <c r="M445" s="22"/>
      <c r="N445" s="49"/>
    </row>
    <row r="446" spans="1:14" ht="15" thickBot="1" x14ac:dyDescent="0.35">
      <c r="A446" s="206"/>
      <c r="B446" s="212"/>
      <c r="C446" s="215"/>
      <c r="D446" s="208"/>
      <c r="E446" s="23" t="s">
        <v>28</v>
      </c>
      <c r="F446" s="19"/>
      <c r="G446" s="66"/>
      <c r="H446" s="23"/>
      <c r="I446" s="63"/>
      <c r="J446" s="23"/>
      <c r="K446" s="63"/>
      <c r="L446" s="22"/>
      <c r="M446" s="22"/>
      <c r="N446" s="49"/>
    </row>
    <row r="447" spans="1:14" ht="15" thickBot="1" x14ac:dyDescent="0.35">
      <c r="A447" s="206"/>
      <c r="B447" s="212"/>
      <c r="C447" s="215"/>
      <c r="D447" s="208"/>
      <c r="E447" s="23" t="s">
        <v>29</v>
      </c>
      <c r="F447" s="19"/>
      <c r="G447" s="66"/>
      <c r="H447" s="23"/>
      <c r="I447" s="63"/>
      <c r="J447" s="23"/>
      <c r="K447" s="63"/>
      <c r="L447" s="22"/>
      <c r="M447" s="22"/>
      <c r="N447" s="49"/>
    </row>
    <row r="448" spans="1:14" ht="15" thickBot="1" x14ac:dyDescent="0.35">
      <c r="A448" s="206"/>
      <c r="B448" s="212"/>
      <c r="C448" s="215"/>
      <c r="D448" s="209"/>
      <c r="E448" s="24" t="s">
        <v>6</v>
      </c>
      <c r="F448" s="32"/>
      <c r="G448" s="57"/>
      <c r="H448" s="24"/>
      <c r="I448" s="64"/>
      <c r="J448" s="24"/>
      <c r="K448" s="64"/>
      <c r="L448" s="26"/>
      <c r="M448" s="26"/>
      <c r="N448" s="27">
        <v>1.1509302963208414E-4</v>
      </c>
    </row>
    <row r="449" spans="1:14" ht="15" thickBot="1" x14ac:dyDescent="0.35">
      <c r="A449" s="206"/>
      <c r="B449" s="212"/>
      <c r="C449" s="215"/>
      <c r="D449" s="210" t="s">
        <v>34</v>
      </c>
      <c r="E449" s="18" t="s">
        <v>4</v>
      </c>
      <c r="F449" s="19"/>
      <c r="G449" s="66"/>
      <c r="H449" s="23"/>
      <c r="I449" s="63"/>
      <c r="J449" s="23"/>
      <c r="K449" s="63"/>
      <c r="L449" s="22"/>
      <c r="M449" s="22"/>
      <c r="N449" s="49"/>
    </row>
    <row r="450" spans="1:14" ht="15" thickBot="1" x14ac:dyDescent="0.35">
      <c r="A450" s="206"/>
      <c r="B450" s="212"/>
      <c r="C450" s="215"/>
      <c r="D450" s="208"/>
      <c r="E450" s="23" t="s">
        <v>28</v>
      </c>
      <c r="F450" s="19"/>
      <c r="G450" s="66"/>
      <c r="H450" s="23"/>
      <c r="I450" s="63"/>
      <c r="J450" s="23"/>
      <c r="K450" s="63"/>
      <c r="L450" s="22"/>
      <c r="M450" s="22"/>
      <c r="N450" s="49"/>
    </row>
    <row r="451" spans="1:14" ht="15" thickBot="1" x14ac:dyDescent="0.35">
      <c r="A451" s="206"/>
      <c r="B451" s="212"/>
      <c r="C451" s="215"/>
      <c r="D451" s="208"/>
      <c r="E451" s="23" t="s">
        <v>29</v>
      </c>
      <c r="F451" s="19"/>
      <c r="G451" s="66"/>
      <c r="H451" s="23"/>
      <c r="I451" s="63"/>
      <c r="J451" s="23"/>
      <c r="K451" s="63"/>
      <c r="L451" s="22"/>
      <c r="M451" s="22"/>
      <c r="N451" s="49"/>
    </row>
    <row r="452" spans="1:14" ht="15" thickBot="1" x14ac:dyDescent="0.35">
      <c r="A452" s="206"/>
      <c r="B452" s="212"/>
      <c r="C452" s="215"/>
      <c r="D452" s="209"/>
      <c r="E452" s="24" t="s">
        <v>6</v>
      </c>
      <c r="F452" s="32"/>
      <c r="G452" s="57"/>
      <c r="H452" s="24"/>
      <c r="I452" s="64"/>
      <c r="J452" s="24"/>
      <c r="K452" s="64"/>
      <c r="L452" s="26"/>
      <c r="M452" s="26"/>
      <c r="N452" s="27">
        <v>3.4246238966461533E-4</v>
      </c>
    </row>
    <row r="453" spans="1:14" ht="15" thickBot="1" x14ac:dyDescent="0.35">
      <c r="A453" s="206"/>
      <c r="B453" s="212"/>
      <c r="C453" s="215"/>
      <c r="D453" s="208" t="s">
        <v>31</v>
      </c>
      <c r="E453" s="23" t="s">
        <v>4</v>
      </c>
      <c r="F453" s="19"/>
      <c r="G453" s="66"/>
      <c r="H453" s="23"/>
      <c r="I453" s="63"/>
      <c r="J453" s="23"/>
      <c r="K453" s="63"/>
      <c r="L453" s="22"/>
      <c r="M453" s="22"/>
      <c r="N453" s="49"/>
    </row>
    <row r="454" spans="1:14" ht="15" thickBot="1" x14ac:dyDescent="0.35">
      <c r="A454" s="206"/>
      <c r="B454" s="212"/>
      <c r="C454" s="215"/>
      <c r="D454" s="208"/>
      <c r="E454" s="23" t="s">
        <v>28</v>
      </c>
      <c r="F454" s="19"/>
      <c r="G454" s="66"/>
      <c r="H454" s="23"/>
      <c r="I454" s="63"/>
      <c r="J454" s="23"/>
      <c r="K454" s="63"/>
      <c r="L454" s="22"/>
      <c r="M454" s="22"/>
      <c r="N454" s="49"/>
    </row>
    <row r="455" spans="1:14" ht="15" thickBot="1" x14ac:dyDescent="0.35">
      <c r="A455" s="206"/>
      <c r="B455" s="212"/>
      <c r="C455" s="215"/>
      <c r="D455" s="208"/>
      <c r="E455" s="23" t="s">
        <v>29</v>
      </c>
      <c r="F455" s="19"/>
      <c r="G455" s="66"/>
      <c r="H455" s="23"/>
      <c r="I455" s="63"/>
      <c r="J455" s="23"/>
      <c r="K455" s="63"/>
      <c r="L455" s="22"/>
      <c r="M455" s="22"/>
      <c r="N455" s="49"/>
    </row>
    <row r="456" spans="1:14" ht="15" thickBot="1" x14ac:dyDescent="0.35">
      <c r="A456" s="206"/>
      <c r="B456" s="212"/>
      <c r="C456" s="215"/>
      <c r="D456" s="209"/>
      <c r="E456" s="24" t="s">
        <v>6</v>
      </c>
      <c r="F456" s="32"/>
      <c r="G456" s="57"/>
      <c r="H456" s="24"/>
      <c r="I456" s="64"/>
      <c r="J456" s="24"/>
      <c r="K456" s="64"/>
      <c r="L456" s="26"/>
      <c r="M456" s="26"/>
      <c r="N456" s="27">
        <v>1.4492790538378714E-3</v>
      </c>
    </row>
    <row r="457" spans="1:14" ht="15" thickBot="1" x14ac:dyDescent="0.35">
      <c r="A457" s="206"/>
      <c r="B457" s="212"/>
      <c r="C457" s="215"/>
      <c r="D457" s="210" t="s">
        <v>36</v>
      </c>
      <c r="E457" s="23" t="s">
        <v>4</v>
      </c>
      <c r="F457" s="19"/>
      <c r="G457" s="66"/>
      <c r="H457" s="23"/>
      <c r="I457" s="63"/>
      <c r="J457" s="23"/>
      <c r="K457" s="63"/>
      <c r="L457" s="22"/>
      <c r="M457" s="22"/>
      <c r="N457" s="49"/>
    </row>
    <row r="458" spans="1:14" ht="15" thickBot="1" x14ac:dyDescent="0.35">
      <c r="A458" s="206"/>
      <c r="B458" s="212"/>
      <c r="C458" s="215"/>
      <c r="D458" s="208"/>
      <c r="E458" s="23" t="s">
        <v>28</v>
      </c>
      <c r="F458" s="19"/>
      <c r="G458" s="66"/>
      <c r="H458" s="23"/>
      <c r="I458" s="63"/>
      <c r="J458" s="23"/>
      <c r="K458" s="63"/>
      <c r="L458" s="22"/>
      <c r="M458" s="22"/>
      <c r="N458" s="49"/>
    </row>
    <row r="459" spans="1:14" ht="15" thickBot="1" x14ac:dyDescent="0.35">
      <c r="A459" s="206"/>
      <c r="B459" s="212"/>
      <c r="C459" s="215"/>
      <c r="D459" s="208"/>
      <c r="E459" s="23" t="s">
        <v>29</v>
      </c>
      <c r="F459" s="19"/>
      <c r="G459" s="66"/>
      <c r="H459" s="23"/>
      <c r="I459" s="63"/>
      <c r="J459" s="23"/>
      <c r="K459" s="63"/>
      <c r="L459" s="22"/>
      <c r="M459" s="22"/>
      <c r="N459" s="49"/>
    </row>
    <row r="460" spans="1:14" ht="15" thickBot="1" x14ac:dyDescent="0.35">
      <c r="A460" s="206"/>
      <c r="B460" s="212"/>
      <c r="C460" s="215"/>
      <c r="D460" s="209"/>
      <c r="E460" s="24" t="s">
        <v>6</v>
      </c>
      <c r="F460" s="32"/>
      <c r="G460" s="57"/>
      <c r="H460" s="24"/>
      <c r="I460" s="64"/>
      <c r="J460" s="24"/>
      <c r="K460" s="64"/>
      <c r="L460" s="26"/>
      <c r="M460" s="26"/>
      <c r="N460" s="27">
        <v>1.5643720834699554E-3</v>
      </c>
    </row>
    <row r="461" spans="1:14" ht="15" thickBot="1" x14ac:dyDescent="0.35">
      <c r="A461" s="206"/>
      <c r="B461" s="212"/>
      <c r="C461" s="215"/>
      <c r="D461" s="208" t="s">
        <v>35</v>
      </c>
      <c r="E461" s="18" t="s">
        <v>4</v>
      </c>
      <c r="F461" s="19"/>
      <c r="G461" s="66"/>
      <c r="H461" s="23"/>
      <c r="I461" s="63"/>
      <c r="J461" s="23"/>
      <c r="K461" s="63"/>
      <c r="L461" s="22"/>
      <c r="M461" s="22"/>
      <c r="N461" s="49"/>
    </row>
    <row r="462" spans="1:14" ht="15" thickBot="1" x14ac:dyDescent="0.35">
      <c r="A462" s="206"/>
      <c r="B462" s="212"/>
      <c r="C462" s="215"/>
      <c r="D462" s="208"/>
      <c r="E462" s="23" t="s">
        <v>28</v>
      </c>
      <c r="F462" s="19"/>
      <c r="G462" s="66"/>
      <c r="H462" s="23"/>
      <c r="I462" s="63"/>
      <c r="J462" s="23"/>
      <c r="K462" s="63"/>
      <c r="L462" s="22"/>
      <c r="M462" s="22"/>
      <c r="N462" s="49"/>
    </row>
    <row r="463" spans="1:14" ht="15" thickBot="1" x14ac:dyDescent="0.35">
      <c r="A463" s="206"/>
      <c r="B463" s="212"/>
      <c r="C463" s="215"/>
      <c r="D463" s="208"/>
      <c r="E463" s="23" t="s">
        <v>29</v>
      </c>
      <c r="F463" s="19"/>
      <c r="G463" s="66"/>
      <c r="H463" s="23"/>
      <c r="I463" s="63"/>
      <c r="J463" s="23"/>
      <c r="K463" s="63"/>
      <c r="L463" s="22"/>
      <c r="M463" s="22"/>
      <c r="N463" s="49"/>
    </row>
    <row r="464" spans="1:14" ht="15" thickBot="1" x14ac:dyDescent="0.35">
      <c r="A464" s="207"/>
      <c r="B464" s="213"/>
      <c r="C464" s="216"/>
      <c r="D464" s="209"/>
      <c r="E464" s="24" t="s">
        <v>6</v>
      </c>
      <c r="F464" s="32"/>
      <c r="G464" s="57"/>
      <c r="H464" s="24"/>
      <c r="I464" s="64"/>
      <c r="J464" s="24"/>
      <c r="K464" s="64"/>
      <c r="L464" s="26"/>
      <c r="M464" s="26"/>
      <c r="N464" s="27">
        <v>1.7917414435024866E-3</v>
      </c>
    </row>
    <row r="465" spans="1:14" ht="15" thickBot="1" x14ac:dyDescent="0.35">
      <c r="A465" s="194" t="s">
        <v>21</v>
      </c>
      <c r="B465" s="201">
        <v>896</v>
      </c>
      <c r="C465" s="203">
        <v>1068.0508548882069</v>
      </c>
      <c r="D465" s="196" t="s">
        <v>33</v>
      </c>
      <c r="E465" t="s">
        <v>4</v>
      </c>
      <c r="F465" s="29"/>
      <c r="G465" s="60"/>
      <c r="I465" s="58"/>
      <c r="K465" s="58"/>
      <c r="L465" s="3"/>
      <c r="M465" s="3"/>
      <c r="N465" s="48"/>
    </row>
    <row r="466" spans="1:14" ht="15" thickBot="1" x14ac:dyDescent="0.35">
      <c r="A466" s="194"/>
      <c r="B466" s="201"/>
      <c r="C466" s="203"/>
      <c r="D466" s="196"/>
      <c r="E466" t="s">
        <v>28</v>
      </c>
      <c r="F466" s="29"/>
      <c r="G466" s="60"/>
      <c r="I466" s="58"/>
      <c r="K466" s="58"/>
      <c r="L466" s="3"/>
      <c r="M466" s="3"/>
      <c r="N466" s="48"/>
    </row>
    <row r="467" spans="1:14" ht="15" thickBot="1" x14ac:dyDescent="0.35">
      <c r="A467" s="194"/>
      <c r="B467" s="201"/>
      <c r="C467" s="203"/>
      <c r="D467" s="196"/>
      <c r="E467" t="s">
        <v>29</v>
      </c>
      <c r="F467" s="29"/>
      <c r="G467" s="60"/>
      <c r="I467" s="58"/>
      <c r="K467" s="58"/>
      <c r="L467" s="3"/>
      <c r="M467" s="3"/>
      <c r="N467" s="48"/>
    </row>
    <row r="468" spans="1:14" ht="15" thickBot="1" x14ac:dyDescent="0.35">
      <c r="A468" s="194"/>
      <c r="B468" s="201"/>
      <c r="C468" s="203"/>
      <c r="D468" s="191"/>
      <c r="E468" s="1" t="s">
        <v>6</v>
      </c>
      <c r="F468" s="14"/>
      <c r="G468" s="55"/>
      <c r="H468" s="1"/>
      <c r="I468" s="62"/>
      <c r="J468" s="1"/>
      <c r="K468" s="62"/>
      <c r="L468" s="31"/>
      <c r="M468" s="31"/>
      <c r="N468" s="4">
        <v>1.7189745706475265E-4</v>
      </c>
    </row>
    <row r="469" spans="1:14" ht="15" thickBot="1" x14ac:dyDescent="0.35">
      <c r="A469" s="194"/>
      <c r="B469" s="201"/>
      <c r="C469" s="203"/>
      <c r="D469" s="190" t="s">
        <v>34</v>
      </c>
      <c r="E469" s="28" t="s">
        <v>4</v>
      </c>
      <c r="F469" s="29"/>
      <c r="G469" s="60"/>
      <c r="I469" s="58"/>
      <c r="K469" s="58"/>
      <c r="L469" s="3"/>
      <c r="M469" s="3"/>
      <c r="N469" s="48"/>
    </row>
    <row r="470" spans="1:14" ht="15" thickBot="1" x14ac:dyDescent="0.35">
      <c r="A470" s="194"/>
      <c r="B470" s="201"/>
      <c r="C470" s="203"/>
      <c r="D470" s="196"/>
      <c r="E470" t="s">
        <v>28</v>
      </c>
      <c r="F470" s="29"/>
      <c r="G470" s="60"/>
      <c r="I470" s="58"/>
      <c r="K470" s="58"/>
      <c r="L470" s="3"/>
      <c r="M470" s="3"/>
      <c r="N470" s="48"/>
    </row>
    <row r="471" spans="1:14" ht="15" thickBot="1" x14ac:dyDescent="0.35">
      <c r="A471" s="194"/>
      <c r="B471" s="201"/>
      <c r="C471" s="203"/>
      <c r="D471" s="196"/>
      <c r="E471" t="s">
        <v>29</v>
      </c>
      <c r="F471" s="29"/>
      <c r="G471" s="60"/>
      <c r="I471" s="58"/>
      <c r="K471" s="58"/>
      <c r="L471" s="3"/>
      <c r="M471" s="3"/>
      <c r="N471" s="48"/>
    </row>
    <row r="472" spans="1:14" ht="15" thickBot="1" x14ac:dyDescent="0.35">
      <c r="A472" s="194"/>
      <c r="B472" s="201"/>
      <c r="C472" s="203"/>
      <c r="D472" s="191"/>
      <c r="E472" s="1" t="s">
        <v>6</v>
      </c>
      <c r="F472" s="14"/>
      <c r="G472" s="55"/>
      <c r="H472" s="1"/>
      <c r="I472" s="62"/>
      <c r="J472" s="1"/>
      <c r="K472" s="62"/>
      <c r="L472" s="31"/>
      <c r="M472" s="31"/>
      <c r="N472" s="4">
        <v>4.9628161169648307E-4</v>
      </c>
    </row>
    <row r="473" spans="1:14" ht="15" thickBot="1" x14ac:dyDescent="0.35">
      <c r="A473" s="194"/>
      <c r="B473" s="201"/>
      <c r="C473" s="203"/>
      <c r="D473" s="196" t="s">
        <v>31</v>
      </c>
      <c r="E473" t="s">
        <v>4</v>
      </c>
      <c r="F473" s="29"/>
      <c r="G473" s="60"/>
      <c r="I473" s="58"/>
      <c r="K473" s="58"/>
      <c r="L473" s="3"/>
      <c r="M473" s="3"/>
      <c r="N473" s="48"/>
    </row>
    <row r="474" spans="1:14" ht="15" thickBot="1" x14ac:dyDescent="0.35">
      <c r="A474" s="194"/>
      <c r="B474" s="201"/>
      <c r="C474" s="203"/>
      <c r="D474" s="196"/>
      <c r="E474" t="s">
        <v>28</v>
      </c>
      <c r="F474" s="29"/>
      <c r="G474" s="60"/>
      <c r="I474" s="58"/>
      <c r="K474" s="58"/>
      <c r="L474" s="3"/>
      <c r="M474" s="3"/>
      <c r="N474" s="48"/>
    </row>
    <row r="475" spans="1:14" ht="15" thickBot="1" x14ac:dyDescent="0.35">
      <c r="A475" s="194"/>
      <c r="B475" s="201"/>
      <c r="C475" s="203"/>
      <c r="D475" s="196"/>
      <c r="E475" t="s">
        <v>29</v>
      </c>
      <c r="F475" s="29"/>
      <c r="G475" s="60"/>
      <c r="I475" s="58"/>
      <c r="K475" s="58"/>
      <c r="L475" s="3"/>
      <c r="M475" s="3"/>
      <c r="N475" s="48"/>
    </row>
    <row r="476" spans="1:14" ht="15" thickBot="1" x14ac:dyDescent="0.35">
      <c r="A476" s="195"/>
      <c r="B476" s="201"/>
      <c r="C476" s="203"/>
      <c r="D476" s="191"/>
      <c r="E476" s="1" t="s">
        <v>6</v>
      </c>
      <c r="F476" s="14"/>
      <c r="G476" s="55"/>
      <c r="H476" s="1"/>
      <c r="I476" s="62"/>
      <c r="J476" s="1"/>
      <c r="K476" s="62"/>
      <c r="L476" s="31"/>
      <c r="M476" s="31"/>
      <c r="N476" s="4">
        <v>2.1138656922828469E-3</v>
      </c>
    </row>
    <row r="477" spans="1:14" ht="15" thickBot="1" x14ac:dyDescent="0.35">
      <c r="A477" s="194"/>
      <c r="B477" s="201"/>
      <c r="C477" s="203"/>
      <c r="D477" s="190" t="s">
        <v>36</v>
      </c>
      <c r="E477" t="s">
        <v>4</v>
      </c>
      <c r="F477" s="29"/>
      <c r="G477" s="60"/>
      <c r="I477" s="58"/>
      <c r="K477" s="58"/>
      <c r="L477" s="3"/>
      <c r="M477" s="3"/>
      <c r="N477" s="48"/>
    </row>
    <row r="478" spans="1:14" ht="15" thickBot="1" x14ac:dyDescent="0.35">
      <c r="A478" s="194"/>
      <c r="B478" s="201"/>
      <c r="C478" s="203"/>
      <c r="D478" s="196"/>
      <c r="E478" t="s">
        <v>28</v>
      </c>
      <c r="F478" s="29"/>
      <c r="G478" s="60"/>
      <c r="I478" s="58"/>
      <c r="K478" s="58"/>
      <c r="L478" s="3"/>
      <c r="M478" s="3"/>
      <c r="N478" s="48"/>
    </row>
    <row r="479" spans="1:14" ht="15" thickBot="1" x14ac:dyDescent="0.35">
      <c r="A479" s="194"/>
      <c r="B479" s="201"/>
      <c r="C479" s="203"/>
      <c r="D479" s="196"/>
      <c r="E479" t="s">
        <v>29</v>
      </c>
      <c r="F479" s="29"/>
      <c r="G479" s="60"/>
      <c r="I479" s="58"/>
      <c r="K479" s="58"/>
      <c r="L479" s="3"/>
      <c r="M479" s="3"/>
      <c r="N479" s="48"/>
    </row>
    <row r="480" spans="1:14" ht="15" thickBot="1" x14ac:dyDescent="0.35">
      <c r="A480" s="194"/>
      <c r="B480" s="201"/>
      <c r="C480" s="203"/>
      <c r="D480" s="191"/>
      <c r="E480" s="1" t="s">
        <v>6</v>
      </c>
      <c r="F480" s="14"/>
      <c r="G480" s="55"/>
      <c r="H480" s="1"/>
      <c r="I480" s="62"/>
      <c r="J480" s="1"/>
      <c r="K480" s="62"/>
      <c r="L480" s="31"/>
      <c r="M480" s="31"/>
      <c r="N480" s="4">
        <v>2.2857631493475995E-3</v>
      </c>
    </row>
    <row r="481" spans="1:14" ht="15" thickBot="1" x14ac:dyDescent="0.35">
      <c r="A481" s="194"/>
      <c r="B481" s="201"/>
      <c r="C481" s="203"/>
      <c r="D481" s="196" t="s">
        <v>35</v>
      </c>
      <c r="E481" s="28" t="s">
        <v>4</v>
      </c>
      <c r="F481" s="29"/>
      <c r="G481" s="60"/>
      <c r="I481" s="58"/>
      <c r="K481" s="58"/>
      <c r="L481" s="3"/>
      <c r="M481" s="3"/>
      <c r="N481" s="48"/>
    </row>
    <row r="482" spans="1:14" ht="15" thickBot="1" x14ac:dyDescent="0.35">
      <c r="A482" s="194"/>
      <c r="B482" s="201"/>
      <c r="C482" s="203"/>
      <c r="D482" s="196"/>
      <c r="E482" t="s">
        <v>28</v>
      </c>
      <c r="F482" s="29"/>
      <c r="G482" s="60"/>
      <c r="I482" s="58"/>
      <c r="K482" s="58"/>
      <c r="L482" s="3"/>
      <c r="M482" s="3"/>
      <c r="N482" s="48"/>
    </row>
    <row r="483" spans="1:14" ht="15" thickBot="1" x14ac:dyDescent="0.35">
      <c r="A483" s="194"/>
      <c r="B483" s="201"/>
      <c r="C483" s="203"/>
      <c r="D483" s="196"/>
      <c r="E483" t="s">
        <v>29</v>
      </c>
      <c r="F483" s="29"/>
      <c r="G483" s="60"/>
      <c r="I483" s="58"/>
      <c r="K483" s="58"/>
      <c r="L483" s="3"/>
      <c r="M483" s="3"/>
      <c r="N483" s="48"/>
    </row>
    <row r="484" spans="1:14" ht="15" thickBot="1" x14ac:dyDescent="0.35">
      <c r="A484" s="194"/>
      <c r="B484" s="202"/>
      <c r="C484" s="204"/>
      <c r="D484" s="191"/>
      <c r="E484" s="1" t="s">
        <v>6</v>
      </c>
      <c r="F484" s="14"/>
      <c r="G484" s="55"/>
      <c r="H484" s="1"/>
      <c r="I484" s="62"/>
      <c r="J484" s="1"/>
      <c r="K484" s="62"/>
      <c r="L484" s="31"/>
      <c r="M484" s="31"/>
      <c r="N484" s="4">
        <v>2.6101473039793302E-3</v>
      </c>
    </row>
    <row r="485" spans="1:14" ht="15" thickBot="1" x14ac:dyDescent="0.35">
      <c r="A485" s="206" t="s">
        <v>26</v>
      </c>
      <c r="B485" s="211">
        <v>1064</v>
      </c>
      <c r="C485" s="214">
        <v>1268.3103901797456</v>
      </c>
      <c r="D485" s="208" t="s">
        <v>33</v>
      </c>
      <c r="E485" s="23" t="s">
        <v>4</v>
      </c>
      <c r="F485" s="19"/>
      <c r="G485" s="66"/>
      <c r="H485" s="23"/>
      <c r="I485" s="63"/>
      <c r="J485" s="23"/>
      <c r="K485" s="63"/>
      <c r="L485" s="22"/>
      <c r="M485" s="22"/>
      <c r="N485" s="49"/>
    </row>
    <row r="486" spans="1:14" ht="15" thickBot="1" x14ac:dyDescent="0.35">
      <c r="A486" s="206"/>
      <c r="B486" s="212"/>
      <c r="C486" s="215"/>
      <c r="D486" s="208"/>
      <c r="E486" s="23" t="s">
        <v>28</v>
      </c>
      <c r="F486" s="19"/>
      <c r="G486" s="66"/>
      <c r="H486" s="23"/>
      <c r="I486" s="63"/>
      <c r="J486" s="23"/>
      <c r="K486" s="63"/>
      <c r="L486" s="22"/>
      <c r="M486" s="22"/>
      <c r="N486" s="49"/>
    </row>
    <row r="487" spans="1:14" ht="15" thickBot="1" x14ac:dyDescent="0.35">
      <c r="A487" s="206"/>
      <c r="B487" s="212"/>
      <c r="C487" s="215"/>
      <c r="D487" s="208"/>
      <c r="E487" s="23" t="s">
        <v>29</v>
      </c>
      <c r="F487" s="19"/>
      <c r="G487" s="66"/>
      <c r="H487" s="23"/>
      <c r="I487" s="63"/>
      <c r="J487" s="23"/>
      <c r="K487" s="63"/>
      <c r="L487" s="22"/>
      <c r="M487" s="22"/>
      <c r="N487" s="49"/>
    </row>
    <row r="488" spans="1:14" ht="15" thickBot="1" x14ac:dyDescent="0.35">
      <c r="A488" s="206"/>
      <c r="B488" s="212"/>
      <c r="C488" s="215"/>
      <c r="D488" s="209"/>
      <c r="E488" s="24" t="s">
        <v>6</v>
      </c>
      <c r="F488" s="32"/>
      <c r="G488" s="57"/>
      <c r="H488" s="24"/>
      <c r="I488" s="64"/>
      <c r="J488" s="24"/>
      <c r="K488" s="64"/>
      <c r="L488" s="26"/>
      <c r="M488" s="26"/>
      <c r="N488" s="27">
        <v>1.0933707056318709E-4</v>
      </c>
    </row>
    <row r="489" spans="1:14" ht="15" thickBot="1" x14ac:dyDescent="0.35">
      <c r="A489" s="206"/>
      <c r="B489" s="212"/>
      <c r="C489" s="215"/>
      <c r="D489" s="210" t="s">
        <v>34</v>
      </c>
      <c r="E489" s="18" t="s">
        <v>4</v>
      </c>
      <c r="F489" s="19"/>
      <c r="G489" s="66"/>
      <c r="H489" s="23"/>
      <c r="I489" s="63"/>
      <c r="J489" s="23"/>
      <c r="K489" s="63"/>
      <c r="L489" s="22"/>
      <c r="M489" s="22"/>
      <c r="N489" s="49"/>
    </row>
    <row r="490" spans="1:14" ht="15" thickBot="1" x14ac:dyDescent="0.35">
      <c r="A490" s="206"/>
      <c r="B490" s="212"/>
      <c r="C490" s="215"/>
      <c r="D490" s="208"/>
      <c r="E490" s="23" t="s">
        <v>28</v>
      </c>
      <c r="F490" s="19"/>
      <c r="G490" s="66"/>
      <c r="H490" s="23"/>
      <c r="I490" s="63"/>
      <c r="J490" s="23"/>
      <c r="K490" s="63"/>
      <c r="L490" s="22"/>
      <c r="M490" s="22"/>
      <c r="N490" s="49"/>
    </row>
    <row r="491" spans="1:14" ht="15" thickBot="1" x14ac:dyDescent="0.35">
      <c r="A491" s="206"/>
      <c r="B491" s="212"/>
      <c r="C491" s="215"/>
      <c r="D491" s="208"/>
      <c r="E491" s="23" t="s">
        <v>29</v>
      </c>
      <c r="F491" s="19"/>
      <c r="G491" s="66"/>
      <c r="H491" s="23"/>
      <c r="I491" s="63"/>
      <c r="J491" s="23"/>
      <c r="K491" s="63"/>
      <c r="L491" s="22"/>
      <c r="M491" s="22"/>
      <c r="N491" s="49"/>
    </row>
    <row r="492" spans="1:14" ht="15" thickBot="1" x14ac:dyDescent="0.35">
      <c r="A492" s="206"/>
      <c r="B492" s="212"/>
      <c r="C492" s="215"/>
      <c r="D492" s="209"/>
      <c r="E492" s="24" t="s">
        <v>6</v>
      </c>
      <c r="F492" s="32"/>
      <c r="G492" s="57"/>
      <c r="H492" s="24"/>
      <c r="I492" s="64"/>
      <c r="J492" s="24"/>
      <c r="K492" s="64"/>
      <c r="L492" s="26"/>
      <c r="M492" s="26"/>
      <c r="N492" s="27">
        <v>3.2347153653942626E-4</v>
      </c>
    </row>
    <row r="493" spans="1:14" ht="15" thickBot="1" x14ac:dyDescent="0.35">
      <c r="A493" s="206"/>
      <c r="B493" s="212"/>
      <c r="C493" s="215"/>
      <c r="D493" s="208" t="s">
        <v>31</v>
      </c>
      <c r="E493" s="23" t="s">
        <v>4</v>
      </c>
      <c r="F493" s="19"/>
      <c r="G493" s="66"/>
      <c r="H493" s="23"/>
      <c r="I493" s="63"/>
      <c r="J493" s="23"/>
      <c r="K493" s="63"/>
      <c r="L493" s="22"/>
      <c r="M493" s="22"/>
      <c r="N493" s="49"/>
    </row>
    <row r="494" spans="1:14" ht="15" thickBot="1" x14ac:dyDescent="0.35">
      <c r="A494" s="206"/>
      <c r="B494" s="212"/>
      <c r="C494" s="215"/>
      <c r="D494" s="208"/>
      <c r="E494" s="23" t="s">
        <v>28</v>
      </c>
      <c r="F494" s="19"/>
      <c r="G494" s="66"/>
      <c r="H494" s="23"/>
      <c r="I494" s="63"/>
      <c r="J494" s="23"/>
      <c r="K494" s="63"/>
      <c r="L494" s="22"/>
      <c r="M494" s="22"/>
      <c r="N494" s="49"/>
    </row>
    <row r="495" spans="1:14" ht="15" thickBot="1" x14ac:dyDescent="0.35">
      <c r="A495" s="206"/>
      <c r="B495" s="212"/>
      <c r="C495" s="215"/>
      <c r="D495" s="208"/>
      <c r="E495" s="23" t="s">
        <v>29</v>
      </c>
      <c r="F495" s="19"/>
      <c r="G495" s="66"/>
      <c r="H495" s="23"/>
      <c r="I495" s="63"/>
      <c r="J495" s="23"/>
      <c r="K495" s="63"/>
      <c r="L495" s="22"/>
      <c r="M495" s="22"/>
      <c r="N495" s="49"/>
    </row>
    <row r="496" spans="1:14" ht="15" thickBot="1" x14ac:dyDescent="0.35">
      <c r="A496" s="206"/>
      <c r="B496" s="212"/>
      <c r="C496" s="215"/>
      <c r="D496" s="209"/>
      <c r="E496" s="24" t="s">
        <v>6</v>
      </c>
      <c r="F496" s="32"/>
      <c r="G496" s="57"/>
      <c r="H496" s="24"/>
      <c r="I496" s="64"/>
      <c r="J496" s="24"/>
      <c r="K496" s="64"/>
      <c r="L496" s="26"/>
      <c r="M496" s="26"/>
      <c r="N496" s="27">
        <v>1.3705822988171765E-3</v>
      </c>
    </row>
    <row r="497" spans="1:14" ht="15" thickBot="1" x14ac:dyDescent="0.35">
      <c r="A497" s="206"/>
      <c r="B497" s="212"/>
      <c r="C497" s="215"/>
      <c r="D497" s="210" t="s">
        <v>36</v>
      </c>
      <c r="E497" s="23" t="s">
        <v>4</v>
      </c>
      <c r="F497" s="19"/>
      <c r="G497" s="66"/>
      <c r="H497" s="23"/>
      <c r="I497" s="63"/>
      <c r="J497" s="23"/>
      <c r="K497" s="63"/>
      <c r="L497" s="22"/>
      <c r="M497" s="22"/>
      <c r="N497" s="49"/>
    </row>
    <row r="498" spans="1:14" ht="15" thickBot="1" x14ac:dyDescent="0.35">
      <c r="A498" s="206"/>
      <c r="B498" s="212"/>
      <c r="C498" s="215"/>
      <c r="D498" s="208"/>
      <c r="E498" s="23" t="s">
        <v>28</v>
      </c>
      <c r="F498" s="19"/>
      <c r="G498" s="66"/>
      <c r="H498" s="23"/>
      <c r="I498" s="63"/>
      <c r="J498" s="23"/>
      <c r="K498" s="63"/>
      <c r="L498" s="22"/>
      <c r="M498" s="22"/>
      <c r="N498" s="49"/>
    </row>
    <row r="499" spans="1:14" ht="15" thickBot="1" x14ac:dyDescent="0.35">
      <c r="A499" s="206"/>
      <c r="B499" s="212"/>
      <c r="C499" s="215"/>
      <c r="D499" s="208"/>
      <c r="E499" s="23" t="s">
        <v>29</v>
      </c>
      <c r="F499" s="19"/>
      <c r="G499" s="66"/>
      <c r="H499" s="23"/>
      <c r="I499" s="63"/>
      <c r="J499" s="23"/>
      <c r="K499" s="63"/>
      <c r="L499" s="22"/>
      <c r="M499" s="22"/>
      <c r="N499" s="49"/>
    </row>
    <row r="500" spans="1:14" ht="15" thickBot="1" x14ac:dyDescent="0.35">
      <c r="A500" s="206"/>
      <c r="B500" s="212"/>
      <c r="C500" s="215"/>
      <c r="D500" s="209"/>
      <c r="E500" s="24" t="s">
        <v>6</v>
      </c>
      <c r="F500" s="32"/>
      <c r="G500" s="57"/>
      <c r="H500" s="24"/>
      <c r="I500" s="64"/>
      <c r="J500" s="24"/>
      <c r="K500" s="64"/>
      <c r="L500" s="26"/>
      <c r="M500" s="26"/>
      <c r="N500" s="27">
        <v>1.4799193693803636E-3</v>
      </c>
    </row>
    <row r="501" spans="1:14" ht="15" thickBot="1" x14ac:dyDescent="0.35">
      <c r="A501" s="206"/>
      <c r="B501" s="212"/>
      <c r="C501" s="215"/>
      <c r="D501" s="208" t="s">
        <v>35</v>
      </c>
      <c r="E501" s="18" t="s">
        <v>4</v>
      </c>
      <c r="F501" s="19"/>
      <c r="G501" s="66"/>
      <c r="H501" s="23"/>
      <c r="I501" s="63"/>
      <c r="J501" s="23"/>
      <c r="K501" s="63"/>
      <c r="L501" s="22"/>
      <c r="M501" s="22"/>
      <c r="N501" s="49"/>
    </row>
    <row r="502" spans="1:14" ht="15" thickBot="1" x14ac:dyDescent="0.35">
      <c r="A502" s="206"/>
      <c r="B502" s="212"/>
      <c r="C502" s="215"/>
      <c r="D502" s="208"/>
      <c r="E502" s="23" t="s">
        <v>28</v>
      </c>
      <c r="F502" s="19"/>
      <c r="G502" s="66"/>
      <c r="H502" s="23"/>
      <c r="I502" s="63"/>
      <c r="J502" s="23"/>
      <c r="K502" s="63"/>
      <c r="L502" s="22"/>
      <c r="M502" s="22"/>
      <c r="N502" s="49"/>
    </row>
    <row r="503" spans="1:14" ht="15" thickBot="1" x14ac:dyDescent="0.35">
      <c r="A503" s="206"/>
      <c r="B503" s="212"/>
      <c r="C503" s="215"/>
      <c r="D503" s="208"/>
      <c r="E503" s="23" t="s">
        <v>29</v>
      </c>
      <c r="F503" s="19"/>
      <c r="G503" s="66"/>
      <c r="H503" s="23"/>
      <c r="I503" s="63"/>
      <c r="J503" s="23"/>
      <c r="K503" s="63"/>
      <c r="L503" s="22"/>
      <c r="M503" s="22"/>
      <c r="N503" s="49"/>
    </row>
    <row r="504" spans="1:14" ht="15" thickBot="1" x14ac:dyDescent="0.35">
      <c r="A504" s="207"/>
      <c r="B504" s="213"/>
      <c r="C504" s="216"/>
      <c r="D504" s="209"/>
      <c r="E504" s="24" t="s">
        <v>6</v>
      </c>
      <c r="F504" s="32"/>
      <c r="G504" s="57"/>
      <c r="H504" s="24"/>
      <c r="I504" s="64"/>
      <c r="J504" s="24"/>
      <c r="K504" s="64"/>
      <c r="L504" s="26"/>
      <c r="M504" s="26"/>
      <c r="N504" s="27">
        <v>1.6940538353566027E-3</v>
      </c>
    </row>
    <row r="505" spans="1:14" ht="15" thickBot="1" x14ac:dyDescent="0.35">
      <c r="A505" s="217" t="s">
        <v>27</v>
      </c>
      <c r="B505" s="223">
        <v>5510</v>
      </c>
      <c r="C505" s="223">
        <v>6568.0359491451118</v>
      </c>
      <c r="D505" s="220" t="s">
        <v>33</v>
      </c>
      <c r="E505" s="6" t="s">
        <v>4</v>
      </c>
      <c r="F505" s="7"/>
      <c r="G505" s="72"/>
      <c r="H505" s="6"/>
      <c r="I505" s="89"/>
      <c r="J505" s="6"/>
      <c r="K505" s="89"/>
      <c r="L505" s="8"/>
      <c r="M505" s="8"/>
      <c r="N505" s="50"/>
    </row>
    <row r="506" spans="1:14" ht="15" thickBot="1" x14ac:dyDescent="0.35">
      <c r="A506" s="217"/>
      <c r="B506" s="223"/>
      <c r="C506" s="223"/>
      <c r="D506" s="220"/>
      <c r="E506" s="6" t="s">
        <v>28</v>
      </c>
      <c r="F506" s="7"/>
      <c r="G506" s="72"/>
      <c r="H506" s="6"/>
      <c r="I506" s="89"/>
      <c r="J506" s="6"/>
      <c r="K506" s="89"/>
      <c r="L506" s="8"/>
      <c r="M506" s="8"/>
      <c r="N506" s="50"/>
    </row>
    <row r="507" spans="1:14" ht="15" thickBot="1" x14ac:dyDescent="0.35">
      <c r="A507" s="217"/>
      <c r="B507" s="223"/>
      <c r="C507" s="223"/>
      <c r="D507" s="220"/>
      <c r="E507" s="6" t="s">
        <v>29</v>
      </c>
      <c r="F507" s="7"/>
      <c r="G507" s="72"/>
      <c r="H507" s="6"/>
      <c r="I507" s="89"/>
      <c r="J507" s="6"/>
      <c r="K507" s="89"/>
      <c r="L507" s="8"/>
      <c r="M507" s="8"/>
      <c r="N507" s="50"/>
    </row>
    <row r="508" spans="1:14" ht="15" thickBot="1" x14ac:dyDescent="0.35">
      <c r="A508" s="217"/>
      <c r="B508" s="223"/>
      <c r="C508" s="223"/>
      <c r="D508" s="221"/>
      <c r="E508" s="9" t="s">
        <v>6</v>
      </c>
      <c r="F508" s="10"/>
      <c r="G508" s="73"/>
      <c r="H508" s="9"/>
      <c r="I508" s="90"/>
      <c r="J508" s="9"/>
      <c r="K508" s="90"/>
      <c r="L508" s="11"/>
      <c r="M508" s="11"/>
      <c r="N508" s="51">
        <v>2.2035583461092761E-4</v>
      </c>
    </row>
    <row r="509" spans="1:14" ht="15" thickBot="1" x14ac:dyDescent="0.35">
      <c r="A509" s="217"/>
      <c r="B509" s="223"/>
      <c r="C509" s="223"/>
      <c r="D509" s="222" t="s">
        <v>34</v>
      </c>
      <c r="E509" s="12" t="s">
        <v>4</v>
      </c>
      <c r="F509" s="7"/>
      <c r="G509" s="72"/>
      <c r="H509" s="6"/>
      <c r="I509" s="89"/>
      <c r="J509" s="6"/>
      <c r="K509" s="89"/>
      <c r="L509" s="8"/>
      <c r="M509" s="8"/>
      <c r="N509" s="52"/>
    </row>
    <row r="510" spans="1:14" ht="15" thickBot="1" x14ac:dyDescent="0.35">
      <c r="A510" s="217"/>
      <c r="B510" s="223"/>
      <c r="C510" s="223"/>
      <c r="D510" s="220"/>
      <c r="E510" s="6" t="s">
        <v>28</v>
      </c>
      <c r="F510" s="7"/>
      <c r="G510" s="72"/>
      <c r="H510" s="6"/>
      <c r="I510" s="89"/>
      <c r="J510" s="6"/>
      <c r="K510" s="89"/>
      <c r="L510" s="8"/>
      <c r="M510" s="8"/>
      <c r="N510" s="52"/>
    </row>
    <row r="511" spans="1:14" ht="15" thickBot="1" x14ac:dyDescent="0.35">
      <c r="A511" s="217"/>
      <c r="B511" s="223"/>
      <c r="C511" s="223"/>
      <c r="D511" s="220"/>
      <c r="E511" s="6" t="s">
        <v>29</v>
      </c>
      <c r="F511" s="7"/>
      <c r="G511" s="72"/>
      <c r="H511" s="6"/>
      <c r="I511" s="89"/>
      <c r="J511" s="6"/>
      <c r="K511" s="89"/>
      <c r="L511" s="8"/>
      <c r="M511" s="8"/>
      <c r="N511" s="52"/>
    </row>
    <row r="512" spans="1:14" ht="15" thickBot="1" x14ac:dyDescent="0.35">
      <c r="A512" s="217"/>
      <c r="B512" s="223"/>
      <c r="C512" s="223"/>
      <c r="D512" s="221"/>
      <c r="E512" s="9" t="s">
        <v>6</v>
      </c>
      <c r="F512" s="10"/>
      <c r="G512" s="73"/>
      <c r="H512" s="9"/>
      <c r="I512" s="90"/>
      <c r="J512" s="9"/>
      <c r="K512" s="90"/>
      <c r="L512" s="11"/>
      <c r="M512" s="11"/>
      <c r="N512" s="51">
        <v>5.8761555896247374E-4</v>
      </c>
    </row>
    <row r="513" spans="1:14" ht="15" thickBot="1" x14ac:dyDescent="0.35">
      <c r="A513" s="217"/>
      <c r="B513" s="223"/>
      <c r="C513" s="223"/>
      <c r="D513" s="220" t="s">
        <v>31</v>
      </c>
      <c r="E513" s="6" t="s">
        <v>4</v>
      </c>
      <c r="F513" s="7"/>
      <c r="G513" s="72"/>
      <c r="H513" s="6"/>
      <c r="I513" s="89"/>
      <c r="J513" s="6"/>
      <c r="K513" s="89"/>
      <c r="L513" s="8"/>
      <c r="M513" s="8"/>
      <c r="N513" s="52"/>
    </row>
    <row r="514" spans="1:14" ht="15" thickBot="1" x14ac:dyDescent="0.35">
      <c r="A514" s="217"/>
      <c r="B514" s="223"/>
      <c r="C514" s="223"/>
      <c r="D514" s="220"/>
      <c r="E514" s="6" t="s">
        <v>28</v>
      </c>
      <c r="F514" s="7"/>
      <c r="G514" s="72"/>
      <c r="H514" s="6"/>
      <c r="I514" s="89"/>
      <c r="J514" s="6"/>
      <c r="K514" s="89"/>
      <c r="L514" s="8"/>
      <c r="M514" s="8"/>
      <c r="N514" s="52"/>
    </row>
    <row r="515" spans="1:14" ht="15" thickBot="1" x14ac:dyDescent="0.35">
      <c r="A515" s="217"/>
      <c r="B515" s="223"/>
      <c r="C515" s="223"/>
      <c r="D515" s="220"/>
      <c r="E515" s="6" t="s">
        <v>29</v>
      </c>
      <c r="F515" s="7"/>
      <c r="G515" s="72"/>
      <c r="H515" s="6"/>
      <c r="I515" s="89"/>
      <c r="J515" s="6"/>
      <c r="K515" s="89"/>
      <c r="L515" s="8"/>
      <c r="M515" s="8"/>
      <c r="N515" s="52"/>
    </row>
    <row r="516" spans="1:14" ht="15" thickBot="1" x14ac:dyDescent="0.35">
      <c r="A516" s="218"/>
      <c r="B516" s="223"/>
      <c r="C516" s="223"/>
      <c r="D516" s="221"/>
      <c r="E516" s="9" t="s">
        <v>6</v>
      </c>
      <c r="F516" s="10"/>
      <c r="G516" s="73"/>
      <c r="H516" s="9"/>
      <c r="I516" s="90"/>
      <c r="J516" s="9"/>
      <c r="K516" s="90"/>
      <c r="L516" s="11"/>
      <c r="M516" s="11"/>
      <c r="N516" s="51">
        <v>2.5477810131729127E-3</v>
      </c>
    </row>
    <row r="517" spans="1:14" ht="15" thickBot="1" x14ac:dyDescent="0.35">
      <c r="A517" s="217"/>
      <c r="B517" s="223"/>
      <c r="C517" s="223"/>
      <c r="D517" s="222" t="s">
        <v>36</v>
      </c>
      <c r="E517" s="6" t="s">
        <v>4</v>
      </c>
      <c r="F517" s="7"/>
      <c r="G517" s="72"/>
      <c r="H517" s="6"/>
      <c r="I517" s="89"/>
      <c r="J517" s="6"/>
      <c r="K517" s="89"/>
      <c r="L517" s="8"/>
      <c r="M517" s="8"/>
      <c r="N517" s="52"/>
    </row>
    <row r="518" spans="1:14" ht="15" thickBot="1" x14ac:dyDescent="0.35">
      <c r="A518" s="217"/>
      <c r="B518" s="223"/>
      <c r="C518" s="223"/>
      <c r="D518" s="220"/>
      <c r="E518" s="6" t="s">
        <v>28</v>
      </c>
      <c r="F518" s="7"/>
      <c r="G518" s="72"/>
      <c r="H518" s="6"/>
      <c r="I518" s="89"/>
      <c r="J518" s="6"/>
      <c r="K518" s="89"/>
      <c r="L518" s="8"/>
      <c r="M518" s="8"/>
      <c r="N518" s="52"/>
    </row>
    <row r="519" spans="1:14" ht="15" thickBot="1" x14ac:dyDescent="0.35">
      <c r="A519" s="217"/>
      <c r="B519" s="223"/>
      <c r="C519" s="223"/>
      <c r="D519" s="220"/>
      <c r="E519" s="6" t="s">
        <v>29</v>
      </c>
      <c r="F519" s="7"/>
      <c r="G519" s="72"/>
      <c r="H519" s="6"/>
      <c r="I519" s="89"/>
      <c r="J519" s="6"/>
      <c r="K519" s="89"/>
      <c r="L519" s="8"/>
      <c r="M519" s="8"/>
      <c r="N519" s="52"/>
    </row>
    <row r="520" spans="1:14" ht="15" thickBot="1" x14ac:dyDescent="0.35">
      <c r="A520" s="217"/>
      <c r="B520" s="223"/>
      <c r="C520" s="223"/>
      <c r="D520" s="221"/>
      <c r="E520" s="9" t="s">
        <v>6</v>
      </c>
      <c r="F520" s="10"/>
      <c r="G520" s="73"/>
      <c r="H520" s="9"/>
      <c r="I520" s="90"/>
      <c r="J520" s="9"/>
      <c r="K520" s="90"/>
      <c r="L520" s="11"/>
      <c r="M520" s="11"/>
      <c r="N520" s="51">
        <v>2.7681368477838401E-3</v>
      </c>
    </row>
    <row r="521" spans="1:14" ht="15" thickBot="1" x14ac:dyDescent="0.35">
      <c r="A521" s="217"/>
      <c r="B521" s="223"/>
      <c r="C521" s="223"/>
      <c r="D521" s="220" t="s">
        <v>35</v>
      </c>
      <c r="E521" s="12" t="s">
        <v>4</v>
      </c>
      <c r="F521" s="7"/>
      <c r="G521" s="72"/>
      <c r="H521" s="6"/>
      <c r="I521" s="89"/>
      <c r="J521" s="6"/>
      <c r="K521" s="89"/>
      <c r="L521" s="8"/>
      <c r="M521" s="8"/>
      <c r="N521" s="52"/>
    </row>
    <row r="522" spans="1:14" ht="15" thickBot="1" x14ac:dyDescent="0.35">
      <c r="A522" s="217"/>
      <c r="B522" s="223"/>
      <c r="C522" s="223"/>
      <c r="D522" s="220"/>
      <c r="E522" s="6" t="s">
        <v>28</v>
      </c>
      <c r="F522" s="7"/>
      <c r="G522" s="72"/>
      <c r="H522" s="6"/>
      <c r="I522" s="89"/>
      <c r="J522" s="6"/>
      <c r="K522" s="89"/>
      <c r="L522" s="8"/>
      <c r="M522" s="8"/>
      <c r="N522" s="52"/>
    </row>
    <row r="523" spans="1:14" ht="15" thickBot="1" x14ac:dyDescent="0.35">
      <c r="A523" s="217"/>
      <c r="B523" s="223"/>
      <c r="C523" s="223"/>
      <c r="D523" s="220"/>
      <c r="E523" s="6" t="s">
        <v>29</v>
      </c>
      <c r="F523" s="7"/>
      <c r="G523" s="72"/>
      <c r="H523" s="6"/>
      <c r="I523" s="89"/>
      <c r="J523" s="6"/>
      <c r="K523" s="89"/>
      <c r="L523" s="8"/>
      <c r="M523" s="8"/>
      <c r="N523" s="52"/>
    </row>
    <row r="524" spans="1:14" ht="15" thickBot="1" x14ac:dyDescent="0.35">
      <c r="A524" s="219"/>
      <c r="B524" s="224"/>
      <c r="C524" s="224"/>
      <c r="D524" s="221"/>
      <c r="E524" s="9" t="s">
        <v>6</v>
      </c>
      <c r="F524" s="10"/>
      <c r="G524" s="73"/>
      <c r="H524" s="9"/>
      <c r="I524" s="90"/>
      <c r="J524" s="9"/>
      <c r="K524" s="90"/>
      <c r="L524" s="11"/>
      <c r="M524" s="11"/>
      <c r="N524" s="51">
        <v>3.1353965721353859E-3</v>
      </c>
    </row>
  </sheetData>
  <mergeCells count="137">
    <mergeCell ref="A7:A10"/>
    <mergeCell ref="B7:B10"/>
    <mergeCell ref="C7:C10"/>
    <mergeCell ref="A11:A14"/>
    <mergeCell ref="B11:B14"/>
    <mergeCell ref="C11:C14"/>
    <mergeCell ref="D11:D12"/>
    <mergeCell ref="D13:D14"/>
    <mergeCell ref="D33:D34"/>
    <mergeCell ref="A23:A26"/>
    <mergeCell ref="B23:B26"/>
    <mergeCell ref="C23:C26"/>
    <mergeCell ref="D23:D24"/>
    <mergeCell ref="D25:D26"/>
    <mergeCell ref="A27:A30"/>
    <mergeCell ref="B27:B30"/>
    <mergeCell ref="C27:C30"/>
    <mergeCell ref="D27:D28"/>
    <mergeCell ref="D29:D30"/>
    <mergeCell ref="A505:A524"/>
    <mergeCell ref="B505:B524"/>
    <mergeCell ref="C505:C524"/>
    <mergeCell ref="D505:D508"/>
    <mergeCell ref="D509:D512"/>
    <mergeCell ref="D513:D516"/>
    <mergeCell ref="D517:D520"/>
    <mergeCell ref="D521:D524"/>
    <mergeCell ref="A485:A504"/>
    <mergeCell ref="B485:B504"/>
    <mergeCell ref="C485:C504"/>
    <mergeCell ref="D485:D488"/>
    <mergeCell ref="D489:D492"/>
    <mergeCell ref="D493:D496"/>
    <mergeCell ref="D497:D500"/>
    <mergeCell ref="D501:D504"/>
    <mergeCell ref="A465:A484"/>
    <mergeCell ref="B465:B484"/>
    <mergeCell ref="C465:C484"/>
    <mergeCell ref="D465:D468"/>
    <mergeCell ref="D469:D472"/>
    <mergeCell ref="D473:D476"/>
    <mergeCell ref="D477:D480"/>
    <mergeCell ref="D481:D484"/>
    <mergeCell ref="A445:A464"/>
    <mergeCell ref="B445:B464"/>
    <mergeCell ref="C445:C464"/>
    <mergeCell ref="D445:D448"/>
    <mergeCell ref="D449:D452"/>
    <mergeCell ref="D453:D456"/>
    <mergeCell ref="D457:D460"/>
    <mergeCell ref="D461:D464"/>
    <mergeCell ref="A425:A444"/>
    <mergeCell ref="B425:B444"/>
    <mergeCell ref="C425:C444"/>
    <mergeCell ref="D425:D428"/>
    <mergeCell ref="D429:D432"/>
    <mergeCell ref="D433:D436"/>
    <mergeCell ref="D437:D440"/>
    <mergeCell ref="D441:D444"/>
    <mergeCell ref="A405:A424"/>
    <mergeCell ref="B405:B424"/>
    <mergeCell ref="C405:C424"/>
    <mergeCell ref="D405:D408"/>
    <mergeCell ref="D409:D412"/>
    <mergeCell ref="D413:D416"/>
    <mergeCell ref="D417:D420"/>
    <mergeCell ref="D421:D424"/>
    <mergeCell ref="A385:A404"/>
    <mergeCell ref="B385:B404"/>
    <mergeCell ref="C385:C404"/>
    <mergeCell ref="D385:D388"/>
    <mergeCell ref="D389:D392"/>
    <mergeCell ref="D393:D396"/>
    <mergeCell ref="D397:D400"/>
    <mergeCell ref="D401:D404"/>
    <mergeCell ref="A365:A384"/>
    <mergeCell ref="B365:B384"/>
    <mergeCell ref="C365:C384"/>
    <mergeCell ref="D365:D368"/>
    <mergeCell ref="D369:D372"/>
    <mergeCell ref="D373:D376"/>
    <mergeCell ref="D377:D380"/>
    <mergeCell ref="D381:D384"/>
    <mergeCell ref="A345:A364"/>
    <mergeCell ref="B345:B364"/>
    <mergeCell ref="C345:C364"/>
    <mergeCell ref="D345:D348"/>
    <mergeCell ref="D349:D352"/>
    <mergeCell ref="D353:D356"/>
    <mergeCell ref="D357:D360"/>
    <mergeCell ref="D361:D364"/>
    <mergeCell ref="A325:A344"/>
    <mergeCell ref="B325:B344"/>
    <mergeCell ref="C325:C344"/>
    <mergeCell ref="D325:D328"/>
    <mergeCell ref="D329:D332"/>
    <mergeCell ref="D333:D336"/>
    <mergeCell ref="D337:D340"/>
    <mergeCell ref="D341:D344"/>
    <mergeCell ref="A305:A324"/>
    <mergeCell ref="B305:B324"/>
    <mergeCell ref="C305:C324"/>
    <mergeCell ref="D305:D308"/>
    <mergeCell ref="D309:D312"/>
    <mergeCell ref="D313:D316"/>
    <mergeCell ref="D317:D320"/>
    <mergeCell ref="D321:D324"/>
    <mergeCell ref="D7:D8"/>
    <mergeCell ref="D9:D10"/>
    <mergeCell ref="A15:A18"/>
    <mergeCell ref="B15:B18"/>
    <mergeCell ref="C15:C18"/>
    <mergeCell ref="D15:D16"/>
    <mergeCell ref="D17:D18"/>
    <mergeCell ref="A19:A22"/>
    <mergeCell ref="B19:B22"/>
    <mergeCell ref="C19:C22"/>
    <mergeCell ref="D19:D20"/>
    <mergeCell ref="D21:D22"/>
    <mergeCell ref="A31:A34"/>
    <mergeCell ref="B31:B34"/>
    <mergeCell ref="C31:C34"/>
    <mergeCell ref="D31:D32"/>
    <mergeCell ref="H1:I1"/>
    <mergeCell ref="J1:K1"/>
    <mergeCell ref="L1:L2"/>
    <mergeCell ref="M1:M2"/>
    <mergeCell ref="N1:N2"/>
    <mergeCell ref="A3:A6"/>
    <mergeCell ref="B3:B6"/>
    <mergeCell ref="C3:C6"/>
    <mergeCell ref="D3:D4"/>
    <mergeCell ref="D5:D6"/>
    <mergeCell ref="A1:A2"/>
    <mergeCell ref="D1:D2"/>
    <mergeCell ref="E1:E2"/>
    <mergeCell ref="F1:G1"/>
  </mergeCells>
  <conditionalFormatting sqref="N3:N34">
    <cfRule type="cellIs" dxfId="27" priority="1" operator="greaterThan">
      <formula>0.02</formula>
    </cfRule>
    <cfRule type="cellIs" dxfId="26" priority="2" operator="equal">
      <formula>0.02</formula>
    </cfRule>
  </conditionalFormatting>
  <conditionalFormatting sqref="N305:N524">
    <cfRule type="cellIs" dxfId="25" priority="3" operator="greaterThan">
      <formula>0.02</formula>
    </cfRule>
    <cfRule type="cellIs" dxfId="24" priority="4" operator="equal">
      <formula>0.02</formula>
    </cfRule>
  </conditionalFormatting>
  <pageMargins left="0.70866141732283472" right="0.70866141732283472" top="0.74803149606299213" bottom="0.74803149606299213" header="0.31496062992125984" footer="0.31496062992125984"/>
  <pageSetup paperSize="8" scale="72" fitToHeight="0" orientation="landscape" cellComments="atEnd" r:id="rId1"/>
  <headerFooter>
    <oddHeader>&amp;A</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E2CDC-3FE4-4059-A934-F706A21BBB45}">
  <sheetPr>
    <pageSetUpPr fitToPage="1"/>
  </sheetPr>
  <dimension ref="A1:N526"/>
  <sheetViews>
    <sheetView workbookViewId="0">
      <selection activeCell="E3" sqref="E3"/>
    </sheetView>
  </sheetViews>
  <sheetFormatPr defaultRowHeight="14.4" x14ac:dyDescent="0.3"/>
  <cols>
    <col min="1" max="1" width="22.44140625" style="42" customWidth="1"/>
    <col min="2" max="2" width="20.5546875" customWidth="1"/>
    <col min="3" max="3" width="20.5546875" style="41" customWidth="1"/>
    <col min="4" max="4" width="33.33203125" customWidth="1"/>
    <col min="5" max="5" width="22.33203125" bestFit="1" customWidth="1"/>
    <col min="6" max="13" width="16.33203125" customWidth="1"/>
    <col min="14" max="14" width="17.33203125" bestFit="1" customWidth="1"/>
  </cols>
  <sheetData>
    <row r="1" spans="1:14" ht="182.25" customHeight="1" x14ac:dyDescent="0.3">
      <c r="A1" s="188" t="s">
        <v>0</v>
      </c>
      <c r="B1" s="156" t="s">
        <v>79</v>
      </c>
      <c r="C1" s="155" t="s">
        <v>80</v>
      </c>
      <c r="D1" s="190" t="s">
        <v>85</v>
      </c>
      <c r="E1" s="192" t="s">
        <v>83</v>
      </c>
      <c r="F1" s="205" t="s">
        <v>50</v>
      </c>
      <c r="G1" s="192"/>
      <c r="H1" s="205" t="s">
        <v>53</v>
      </c>
      <c r="I1" s="192"/>
      <c r="J1" s="205" t="s">
        <v>54</v>
      </c>
      <c r="K1" s="192"/>
      <c r="L1" s="199" t="s">
        <v>1</v>
      </c>
      <c r="M1" s="197" t="s">
        <v>2</v>
      </c>
      <c r="N1" s="186" t="s">
        <v>30</v>
      </c>
    </row>
    <row r="2" spans="1:14" ht="31.5" customHeight="1" thickBot="1" x14ac:dyDescent="0.35">
      <c r="A2" s="189"/>
      <c r="B2" s="245" t="s">
        <v>92</v>
      </c>
      <c r="C2" s="246"/>
      <c r="D2" s="191"/>
      <c r="E2" s="193"/>
      <c r="F2" s="47" t="s">
        <v>40</v>
      </c>
      <c r="G2" s="46" t="s">
        <v>41</v>
      </c>
      <c r="H2" s="47" t="s">
        <v>40</v>
      </c>
      <c r="I2" s="46" t="s">
        <v>41</v>
      </c>
      <c r="J2" s="47" t="s">
        <v>40</v>
      </c>
      <c r="K2" s="46" t="s">
        <v>41</v>
      </c>
      <c r="L2" s="200"/>
      <c r="M2" s="198"/>
      <c r="N2" s="187"/>
    </row>
    <row r="3" spans="1:14" ht="15.75" customHeight="1" x14ac:dyDescent="0.3">
      <c r="A3" s="226" t="s">
        <v>88</v>
      </c>
      <c r="B3" s="228">
        <v>100206</v>
      </c>
      <c r="C3" s="229">
        <v>82252</v>
      </c>
      <c r="D3" s="243" t="s">
        <v>33</v>
      </c>
      <c r="E3" t="s">
        <v>51</v>
      </c>
      <c r="F3" s="91">
        <v>28.959931100000002</v>
      </c>
      <c r="G3" s="92">
        <v>22.454481983660436</v>
      </c>
      <c r="H3" s="53">
        <v>1.4408426759999999</v>
      </c>
      <c r="I3" s="93">
        <v>1.2717068</v>
      </c>
      <c r="J3" s="53">
        <v>30.400773776000001</v>
      </c>
      <c r="K3" s="93">
        <v>23.726188783660437</v>
      </c>
      <c r="L3" s="3">
        <v>3.0338276925533401E-4</v>
      </c>
      <c r="M3" s="3">
        <v>2.8845686315618209E-4</v>
      </c>
      <c r="N3" s="112">
        <v>3.0338276925533401E-2</v>
      </c>
    </row>
    <row r="4" spans="1:14" ht="15" thickBot="1" x14ac:dyDescent="0.35">
      <c r="A4" s="241"/>
      <c r="B4" s="201"/>
      <c r="C4" s="203"/>
      <c r="D4" s="244"/>
      <c r="E4" s="1" t="s">
        <v>52</v>
      </c>
      <c r="F4" s="37">
        <v>41.799931099999995</v>
      </c>
      <c r="G4" s="94">
        <v>39.79448198366044</v>
      </c>
      <c r="H4" s="95">
        <v>1.4408426759999999</v>
      </c>
      <c r="I4" s="96">
        <v>1.2717068</v>
      </c>
      <c r="J4" s="95">
        <v>43.240773775999997</v>
      </c>
      <c r="K4" s="96">
        <v>41.066188783660436</v>
      </c>
      <c r="L4" s="31">
        <v>4.3151880901343229E-4</v>
      </c>
      <c r="M4" s="31">
        <v>4.9927209575573151E-4</v>
      </c>
      <c r="N4" s="115">
        <v>4.3151880901343226E-2</v>
      </c>
    </row>
    <row r="5" spans="1:14" ht="15.75" customHeight="1" x14ac:dyDescent="0.3">
      <c r="A5" s="241"/>
      <c r="B5" s="201"/>
      <c r="C5" s="203"/>
      <c r="D5" s="243" t="s">
        <v>34</v>
      </c>
      <c r="E5" t="s">
        <v>51</v>
      </c>
      <c r="F5" s="91">
        <v>45.466551833333341</v>
      </c>
      <c r="G5" s="92">
        <v>37.42413663943406</v>
      </c>
      <c r="H5" s="53">
        <v>2.3940155232000007</v>
      </c>
      <c r="I5" s="97">
        <v>2.1129897600000001</v>
      </c>
      <c r="J5" s="53">
        <v>47.860567356533345</v>
      </c>
      <c r="K5" s="97">
        <v>39.537126399434058</v>
      </c>
      <c r="L5" s="3">
        <v>4.7762177271354355E-4</v>
      </c>
      <c r="M5" s="3">
        <v>4.8068215099276123E-4</v>
      </c>
      <c r="N5" s="112">
        <v>4.7762177271354359E-2</v>
      </c>
    </row>
    <row r="6" spans="1:14" ht="15" thickBot="1" x14ac:dyDescent="0.35">
      <c r="A6" s="242"/>
      <c r="B6" s="202"/>
      <c r="C6" s="204"/>
      <c r="D6" s="244"/>
      <c r="E6" s="1" t="s">
        <v>52</v>
      </c>
      <c r="F6" s="37">
        <v>66.866551833333332</v>
      </c>
      <c r="G6" s="94">
        <v>66.324136639434073</v>
      </c>
      <c r="H6" s="95">
        <v>2.3940155232000007</v>
      </c>
      <c r="I6" s="96">
        <v>2.1129897600000001</v>
      </c>
      <c r="J6" s="95">
        <v>69.260567356533329</v>
      </c>
      <c r="K6" s="96">
        <v>68.437126399434078</v>
      </c>
      <c r="L6" s="31">
        <v>6.9118183897704064E-4</v>
      </c>
      <c r="M6" s="31">
        <v>8.3204087199201064E-4</v>
      </c>
      <c r="N6" s="115">
        <v>6.9118183897704064E-2</v>
      </c>
    </row>
    <row r="7" spans="1:14" ht="15" customHeight="1" x14ac:dyDescent="0.3">
      <c r="A7" s="233" t="s">
        <v>89</v>
      </c>
      <c r="B7" s="214">
        <v>117960</v>
      </c>
      <c r="C7" s="214">
        <v>141807</v>
      </c>
      <c r="D7" s="248" t="s">
        <v>33</v>
      </c>
      <c r="E7" s="170" t="s">
        <v>51</v>
      </c>
      <c r="F7" s="123">
        <v>161.56355162</v>
      </c>
      <c r="G7" s="124">
        <v>169.20863671960299</v>
      </c>
      <c r="H7" s="171">
        <v>0.97997731650000008</v>
      </c>
      <c r="I7" s="125">
        <v>1.2667609500000001</v>
      </c>
      <c r="J7" s="171">
        <v>162.5435289365</v>
      </c>
      <c r="K7" s="125">
        <v>170.47539766960298</v>
      </c>
      <c r="L7" s="172">
        <v>1.3779546366268227E-3</v>
      </c>
      <c r="M7" s="172">
        <v>1.2021685326648573E-3</v>
      </c>
      <c r="N7" s="126">
        <v>0.13779546366268228</v>
      </c>
    </row>
    <row r="8" spans="1:14" ht="15" thickBot="1" x14ac:dyDescent="0.35">
      <c r="A8" s="240" t="s">
        <v>7</v>
      </c>
      <c r="B8" s="215"/>
      <c r="C8" s="215"/>
      <c r="D8" s="249"/>
      <c r="E8" s="127" t="s">
        <v>52</v>
      </c>
      <c r="F8" s="128">
        <v>179.68355162</v>
      </c>
      <c r="G8" s="129">
        <v>190.56863671960298</v>
      </c>
      <c r="H8" s="130">
        <v>0.97997731650000008</v>
      </c>
      <c r="I8" s="131">
        <v>1.2667609500000001</v>
      </c>
      <c r="J8" s="130">
        <v>180.6635289365</v>
      </c>
      <c r="K8" s="131">
        <v>191.83539766960297</v>
      </c>
      <c r="L8" s="36">
        <v>1.5315660303196E-3</v>
      </c>
      <c r="M8" s="36">
        <v>1.3527962490904747E-3</v>
      </c>
      <c r="N8" s="132">
        <v>0.15315660303195999</v>
      </c>
    </row>
    <row r="9" spans="1:14" ht="15.75" customHeight="1" x14ac:dyDescent="0.3">
      <c r="A9" s="240" t="s">
        <v>7</v>
      </c>
      <c r="B9" s="215"/>
      <c r="C9" s="215"/>
      <c r="D9" s="248" t="s">
        <v>34</v>
      </c>
      <c r="E9" s="170" t="s">
        <v>51</v>
      </c>
      <c r="F9" s="123">
        <v>262.4725860333333</v>
      </c>
      <c r="G9" s="124">
        <v>282.01439453267164</v>
      </c>
      <c r="H9" s="171">
        <v>1.6282700027999999</v>
      </c>
      <c r="I9" s="125">
        <v>2.1047720400000003</v>
      </c>
      <c r="J9" s="171">
        <v>264.10085603613328</v>
      </c>
      <c r="K9" s="125">
        <v>284.11916657267165</v>
      </c>
      <c r="L9" s="172">
        <v>2.2389017975257145E-3</v>
      </c>
      <c r="M9" s="172">
        <v>2.0035684107486515E-3</v>
      </c>
      <c r="N9" s="133">
        <v>0.22389017975257144</v>
      </c>
    </row>
    <row r="10" spans="1:14" ht="15" thickBot="1" x14ac:dyDescent="0.35">
      <c r="A10" s="247" t="s">
        <v>7</v>
      </c>
      <c r="B10" s="216"/>
      <c r="C10" s="216"/>
      <c r="D10" s="249"/>
      <c r="E10" s="127" t="s">
        <v>52</v>
      </c>
      <c r="F10" s="128">
        <v>292.67258603333335</v>
      </c>
      <c r="G10" s="129">
        <v>317.61439453267167</v>
      </c>
      <c r="H10" s="130">
        <v>1.6282700027999999</v>
      </c>
      <c r="I10" s="131">
        <v>2.1047720400000003</v>
      </c>
      <c r="J10" s="130">
        <v>294.30085603613333</v>
      </c>
      <c r="K10" s="131">
        <v>319.71916657267167</v>
      </c>
      <c r="L10" s="36">
        <v>2.4949207870136767E-3</v>
      </c>
      <c r="M10" s="36">
        <v>2.2546146047913475E-3</v>
      </c>
      <c r="N10" s="132">
        <v>0.24949207870136766</v>
      </c>
    </row>
    <row r="11" spans="1:14" ht="15.75" customHeight="1" x14ac:dyDescent="0.3">
      <c r="A11" s="235" t="s">
        <v>90</v>
      </c>
      <c r="B11" s="229">
        <v>6078</v>
      </c>
      <c r="C11" s="229">
        <v>7061</v>
      </c>
      <c r="D11" s="252" t="s">
        <v>33</v>
      </c>
      <c r="E11" s="41" t="s">
        <v>51</v>
      </c>
      <c r="F11" s="134">
        <v>33.173797</v>
      </c>
      <c r="G11" s="135">
        <v>32.1361375953079</v>
      </c>
      <c r="H11" s="173">
        <v>1.0067101199999999E-2</v>
      </c>
      <c r="I11" s="136">
        <v>1.257516E-2</v>
      </c>
      <c r="J11" s="173">
        <v>33.183864101200001</v>
      </c>
      <c r="K11" s="136">
        <v>32.148712755307898</v>
      </c>
      <c r="L11" s="174">
        <v>5.4596683285949325E-3</v>
      </c>
      <c r="M11" s="174">
        <v>4.5531384767546253E-3</v>
      </c>
      <c r="N11" s="137">
        <v>0.54596683285949321</v>
      </c>
    </row>
    <row r="12" spans="1:14" ht="15.75" customHeight="1" thickBot="1" x14ac:dyDescent="0.35">
      <c r="A12" s="250" t="s">
        <v>55</v>
      </c>
      <c r="B12" s="203"/>
      <c r="C12" s="203"/>
      <c r="D12" s="253"/>
      <c r="E12" s="138" t="s">
        <v>52</v>
      </c>
      <c r="F12" s="139">
        <v>33.233796999999996</v>
      </c>
      <c r="G12" s="140">
        <v>32.196137595307917</v>
      </c>
      <c r="H12" s="141">
        <v>1.0067101199999999E-2</v>
      </c>
      <c r="I12" s="142">
        <v>1.257516E-2</v>
      </c>
      <c r="J12" s="141">
        <v>33.243864101199996</v>
      </c>
      <c r="K12" s="142">
        <v>32.208712755307914</v>
      </c>
      <c r="L12" s="71">
        <v>5.4695399969068763E-3</v>
      </c>
      <c r="M12" s="71">
        <v>4.5616361205229675E-3</v>
      </c>
      <c r="N12" s="143">
        <v>0.54695399969068759</v>
      </c>
    </row>
    <row r="13" spans="1:14" ht="15.75" customHeight="1" x14ac:dyDescent="0.3">
      <c r="A13" s="250" t="s">
        <v>55</v>
      </c>
      <c r="B13" s="203"/>
      <c r="C13" s="203"/>
      <c r="D13" s="252" t="s">
        <v>34</v>
      </c>
      <c r="E13" s="41" t="s">
        <v>51</v>
      </c>
      <c r="F13" s="134">
        <v>54.0896616666667</v>
      </c>
      <c r="G13" s="135">
        <v>53.560229325513198</v>
      </c>
      <c r="H13" s="173">
        <v>1.6726875840000002E-2</v>
      </c>
      <c r="I13" s="144">
        <v>2.0894112000000003E-2</v>
      </c>
      <c r="J13" s="173">
        <v>54.1063885425067</v>
      </c>
      <c r="K13" s="144">
        <v>53.581123437513199</v>
      </c>
      <c r="L13" s="174">
        <v>8.9020053541472022E-3</v>
      </c>
      <c r="M13" s="174">
        <v>7.5885549946568586E-3</v>
      </c>
      <c r="N13" s="137">
        <v>0.89020053541472022</v>
      </c>
    </row>
    <row r="14" spans="1:14" ht="15.75" customHeight="1" thickBot="1" x14ac:dyDescent="0.35">
      <c r="A14" s="251" t="s">
        <v>55</v>
      </c>
      <c r="B14" s="204"/>
      <c r="C14" s="204"/>
      <c r="D14" s="253"/>
      <c r="E14" s="138" t="s">
        <v>52</v>
      </c>
      <c r="F14" s="139">
        <v>54.189661666666652</v>
      </c>
      <c r="G14" s="140">
        <v>53.6602293255132</v>
      </c>
      <c r="H14" s="141">
        <v>1.6726875840000002E-2</v>
      </c>
      <c r="I14" s="142">
        <v>2.0894112000000003E-2</v>
      </c>
      <c r="J14" s="141">
        <v>54.206388542506652</v>
      </c>
      <c r="K14" s="142">
        <v>53.6811234375132</v>
      </c>
      <c r="L14" s="71">
        <v>8.9184581346671028E-3</v>
      </c>
      <c r="M14" s="71">
        <v>7.6027177342707581E-3</v>
      </c>
      <c r="N14" s="143">
        <v>0.89184581346671032</v>
      </c>
    </row>
    <row r="15" spans="1:14" ht="15.75" customHeight="1" x14ac:dyDescent="0.3">
      <c r="A15" s="233" t="s">
        <v>91</v>
      </c>
      <c r="B15" s="214">
        <v>50058</v>
      </c>
      <c r="C15" s="214">
        <v>41089</v>
      </c>
      <c r="D15" s="248" t="s">
        <v>33</v>
      </c>
      <c r="E15" s="170" t="s">
        <v>51</v>
      </c>
      <c r="F15" s="123">
        <v>12.022904140000001</v>
      </c>
      <c r="G15" s="124">
        <v>2.729502000000001</v>
      </c>
      <c r="H15" s="171">
        <v>0.64074340200000002</v>
      </c>
      <c r="I15" s="145">
        <v>0.56552859999999994</v>
      </c>
      <c r="J15" s="171">
        <v>12.663647542000001</v>
      </c>
      <c r="K15" s="145">
        <v>3.2950306000000009</v>
      </c>
      <c r="L15" s="172">
        <v>2.529794946262336E-4</v>
      </c>
      <c r="M15" s="172">
        <v>8.0192283318697286E-5</v>
      </c>
      <c r="N15" s="133">
        <v>2.529794946262336E-2</v>
      </c>
    </row>
    <row r="16" spans="1:14" ht="15" thickBot="1" x14ac:dyDescent="0.35">
      <c r="A16" s="240" t="s">
        <v>8</v>
      </c>
      <c r="B16" s="215"/>
      <c r="C16" s="215"/>
      <c r="D16" s="249"/>
      <c r="E16" s="127" t="s">
        <v>52</v>
      </c>
      <c r="F16" s="128">
        <v>15.622904140000003</v>
      </c>
      <c r="G16" s="129">
        <v>7.5895020000000004</v>
      </c>
      <c r="H16" s="130">
        <v>0.64074340200000002</v>
      </c>
      <c r="I16" s="131">
        <v>0.56552859999999994</v>
      </c>
      <c r="J16" s="130">
        <v>16.263647542000001</v>
      </c>
      <c r="K16" s="131">
        <v>8.1550305999999999</v>
      </c>
      <c r="L16" s="36">
        <v>3.2489607139717927E-4</v>
      </c>
      <c r="M16" s="36">
        <v>1.9847176058026463E-4</v>
      </c>
      <c r="N16" s="132">
        <v>3.2489607139717928E-2</v>
      </c>
    </row>
    <row r="17" spans="1:14" ht="15.75" customHeight="1" x14ac:dyDescent="0.3">
      <c r="A17" s="240" t="s">
        <v>8</v>
      </c>
      <c r="B17" s="215"/>
      <c r="C17" s="215"/>
      <c r="D17" s="248" t="s">
        <v>34</v>
      </c>
      <c r="E17" s="170" t="s">
        <v>51</v>
      </c>
      <c r="F17" s="123">
        <v>18.838173566666669</v>
      </c>
      <c r="G17" s="124">
        <v>4.549170000000001</v>
      </c>
      <c r="H17" s="171">
        <v>1.0646198063999999</v>
      </c>
      <c r="I17" s="125">
        <v>0.93964751999999996</v>
      </c>
      <c r="J17" s="171">
        <v>19.902793373066668</v>
      </c>
      <c r="K17" s="125">
        <v>5.4888175200000013</v>
      </c>
      <c r="L17" s="172">
        <v>3.9759465765844954E-4</v>
      </c>
      <c r="M17" s="172">
        <v>1.3358322367278453E-4</v>
      </c>
      <c r="N17" s="133">
        <v>3.9759465765844951E-2</v>
      </c>
    </row>
    <row r="18" spans="1:14" ht="15" thickBot="1" x14ac:dyDescent="0.35">
      <c r="A18" s="247" t="s">
        <v>8</v>
      </c>
      <c r="B18" s="216"/>
      <c r="C18" s="216"/>
      <c r="D18" s="249"/>
      <c r="E18" s="127" t="s">
        <v>52</v>
      </c>
      <c r="F18" s="128">
        <v>24.838173566666669</v>
      </c>
      <c r="G18" s="129">
        <v>12.649170000000002</v>
      </c>
      <c r="H18" s="130">
        <v>1.0646198063999999</v>
      </c>
      <c r="I18" s="131">
        <v>0.93964751999999996</v>
      </c>
      <c r="J18" s="130">
        <v>25.902793373066668</v>
      </c>
      <c r="K18" s="131">
        <v>13.588817520000001</v>
      </c>
      <c r="L18" s="36">
        <v>5.1745561894335902E-4</v>
      </c>
      <c r="M18" s="36">
        <v>3.3071568577539679E-4</v>
      </c>
      <c r="N18" s="132">
        <v>5.1745561894335899E-2</v>
      </c>
    </row>
    <row r="19" spans="1:14" x14ac:dyDescent="0.3">
      <c r="A19"/>
      <c r="C19"/>
      <c r="G19" s="70"/>
      <c r="H19" s="70"/>
      <c r="I19" s="53"/>
      <c r="J19" s="70"/>
    </row>
    <row r="20" spans="1:14" x14ac:dyDescent="0.3">
      <c r="A20"/>
      <c r="C20"/>
    </row>
    <row r="21" spans="1:14" x14ac:dyDescent="0.3">
      <c r="A21"/>
      <c r="C21"/>
    </row>
    <row r="22" spans="1:14" x14ac:dyDescent="0.3">
      <c r="A22"/>
      <c r="C22"/>
    </row>
    <row r="23" spans="1:14" x14ac:dyDescent="0.3">
      <c r="A23"/>
      <c r="C23"/>
    </row>
    <row r="24" spans="1:14" x14ac:dyDescent="0.3">
      <c r="A24"/>
      <c r="C24"/>
    </row>
    <row r="25" spans="1:14" x14ac:dyDescent="0.3">
      <c r="A25"/>
      <c r="C25"/>
    </row>
    <row r="26" spans="1:14" x14ac:dyDescent="0.3">
      <c r="A26"/>
      <c r="C26"/>
    </row>
    <row r="27" spans="1:14" x14ac:dyDescent="0.3">
      <c r="A27"/>
      <c r="C27"/>
    </row>
    <row r="28" spans="1:14" x14ac:dyDescent="0.3">
      <c r="A28"/>
      <c r="C28"/>
    </row>
    <row r="29" spans="1:14" ht="15" customHeight="1" x14ac:dyDescent="0.3">
      <c r="A29"/>
      <c r="C29"/>
    </row>
    <row r="30" spans="1:14" x14ac:dyDescent="0.3">
      <c r="A30"/>
      <c r="C30"/>
    </row>
    <row r="31" spans="1:14" x14ac:dyDescent="0.3">
      <c r="A31"/>
      <c r="C31"/>
    </row>
    <row r="32" spans="1:14" x14ac:dyDescent="0.3">
      <c r="A32"/>
      <c r="C32"/>
    </row>
    <row r="33" customFormat="1" x14ac:dyDescent="0.3"/>
    <row r="34" customFormat="1" x14ac:dyDescent="0.3"/>
    <row r="35" customFormat="1" x14ac:dyDescent="0.3"/>
    <row r="36" customFormat="1" x14ac:dyDescent="0.3"/>
    <row r="37" customFormat="1" x14ac:dyDescent="0.3"/>
    <row r="38" customFormat="1" x14ac:dyDescent="0.3"/>
    <row r="39" customFormat="1" x14ac:dyDescent="0.3"/>
    <row r="40" customFormat="1" x14ac:dyDescent="0.3"/>
    <row r="41" customFormat="1" x14ac:dyDescent="0.3"/>
    <row r="42" customFormat="1" x14ac:dyDescent="0.3"/>
    <row r="43" customFormat="1" x14ac:dyDescent="0.3"/>
    <row r="44" customFormat="1" x14ac:dyDescent="0.3"/>
    <row r="45" customFormat="1" ht="15" customHeight="1" x14ac:dyDescent="0.3"/>
    <row r="46" customFormat="1" x14ac:dyDescent="0.3"/>
    <row r="47" customFormat="1" x14ac:dyDescent="0.3"/>
    <row r="48" customFormat="1" x14ac:dyDescent="0.3"/>
    <row r="49" customFormat="1" x14ac:dyDescent="0.3"/>
    <row r="50" customFormat="1" x14ac:dyDescent="0.3"/>
    <row r="51" customFormat="1" x14ac:dyDescent="0.3"/>
    <row r="52" customFormat="1" x14ac:dyDescent="0.3"/>
    <row r="53" customFormat="1" x14ac:dyDescent="0.3"/>
    <row r="54" customFormat="1" x14ac:dyDescent="0.3"/>
    <row r="55" customFormat="1" x14ac:dyDescent="0.3"/>
    <row r="56" customFormat="1" x14ac:dyDescent="0.3"/>
    <row r="57" customFormat="1" x14ac:dyDescent="0.3"/>
    <row r="58" customFormat="1" x14ac:dyDescent="0.3"/>
    <row r="59" customFormat="1" x14ac:dyDescent="0.3"/>
    <row r="60" customFormat="1" x14ac:dyDescent="0.3"/>
    <row r="61" customFormat="1" x14ac:dyDescent="0.3"/>
    <row r="62" customFormat="1" x14ac:dyDescent="0.3"/>
    <row r="63" customFormat="1" x14ac:dyDescent="0.3"/>
    <row r="64" customFormat="1" x14ac:dyDescent="0.3"/>
    <row r="65" customFormat="1" x14ac:dyDescent="0.3"/>
    <row r="66" customFormat="1" x14ac:dyDescent="0.3"/>
    <row r="67" customFormat="1" x14ac:dyDescent="0.3"/>
    <row r="68" customFormat="1" x14ac:dyDescent="0.3"/>
    <row r="69" customFormat="1" x14ac:dyDescent="0.3"/>
    <row r="70" customFormat="1" x14ac:dyDescent="0.3"/>
    <row r="71" customFormat="1" x14ac:dyDescent="0.3"/>
    <row r="72" customFormat="1" x14ac:dyDescent="0.3"/>
    <row r="73" customFormat="1" x14ac:dyDescent="0.3"/>
    <row r="74" customFormat="1" x14ac:dyDescent="0.3"/>
    <row r="75" customFormat="1" x14ac:dyDescent="0.3"/>
    <row r="76" customFormat="1" ht="15.75" customHeight="1" x14ac:dyDescent="0.3"/>
    <row r="77" customFormat="1" x14ac:dyDescent="0.3"/>
    <row r="78" customFormat="1" x14ac:dyDescent="0.3"/>
    <row r="79" customFormat="1" x14ac:dyDescent="0.3"/>
    <row r="80" customFormat="1" x14ac:dyDescent="0.3"/>
    <row r="81" customFormat="1" x14ac:dyDescent="0.3"/>
    <row r="82" customFormat="1" x14ac:dyDescent="0.3"/>
    <row r="83" customFormat="1" x14ac:dyDescent="0.3"/>
    <row r="84" customFormat="1" x14ac:dyDescent="0.3"/>
    <row r="85" customFormat="1" ht="15" customHeight="1" x14ac:dyDescent="0.3"/>
    <row r="86" customFormat="1" x14ac:dyDescent="0.3"/>
    <row r="87" customFormat="1" x14ac:dyDescent="0.3"/>
    <row r="88" customFormat="1" x14ac:dyDescent="0.3"/>
    <row r="89" customFormat="1" x14ac:dyDescent="0.3"/>
    <row r="90" customFormat="1" x14ac:dyDescent="0.3"/>
    <row r="91" customFormat="1" x14ac:dyDescent="0.3"/>
    <row r="92" customFormat="1" x14ac:dyDescent="0.3"/>
    <row r="93" customFormat="1" x14ac:dyDescent="0.3"/>
    <row r="94" customFormat="1" x14ac:dyDescent="0.3"/>
    <row r="95" customFormat="1" x14ac:dyDescent="0.3"/>
    <row r="96" customFormat="1" x14ac:dyDescent="0.3"/>
    <row r="97" customFormat="1" x14ac:dyDescent="0.3"/>
    <row r="98" customFormat="1" x14ac:dyDescent="0.3"/>
    <row r="99" customFormat="1" x14ac:dyDescent="0.3"/>
    <row r="100" customFormat="1" x14ac:dyDescent="0.3"/>
    <row r="101" customFormat="1" x14ac:dyDescent="0.3"/>
    <row r="102" customFormat="1" x14ac:dyDescent="0.3"/>
    <row r="103" customFormat="1" x14ac:dyDescent="0.3"/>
    <row r="104" customFormat="1" x14ac:dyDescent="0.3"/>
    <row r="105" customFormat="1" x14ac:dyDescent="0.3"/>
    <row r="106" customFormat="1" x14ac:dyDescent="0.3"/>
    <row r="107" customFormat="1" x14ac:dyDescent="0.3"/>
    <row r="108" customFormat="1" x14ac:dyDescent="0.3"/>
    <row r="109" customFormat="1" x14ac:dyDescent="0.3"/>
    <row r="110" customFormat="1" x14ac:dyDescent="0.3"/>
    <row r="111" customFormat="1" x14ac:dyDescent="0.3"/>
    <row r="112" customFormat="1" x14ac:dyDescent="0.3"/>
    <row r="113" customFormat="1" x14ac:dyDescent="0.3"/>
    <row r="114" customFormat="1" x14ac:dyDescent="0.3"/>
    <row r="115" customFormat="1" x14ac:dyDescent="0.3"/>
    <row r="116" customFormat="1" ht="15.75" customHeight="1" x14ac:dyDescent="0.3"/>
    <row r="117" customFormat="1" x14ac:dyDescent="0.3"/>
    <row r="118" customFormat="1" x14ac:dyDescent="0.3"/>
    <row r="119" customFormat="1" x14ac:dyDescent="0.3"/>
    <row r="120" customFormat="1" x14ac:dyDescent="0.3"/>
    <row r="121" customFormat="1" x14ac:dyDescent="0.3"/>
    <row r="122" customFormat="1" x14ac:dyDescent="0.3"/>
    <row r="123" customFormat="1" x14ac:dyDescent="0.3"/>
    <row r="124" customFormat="1" x14ac:dyDescent="0.3"/>
    <row r="125" customFormat="1" x14ac:dyDescent="0.3"/>
    <row r="126" customFormat="1" x14ac:dyDescent="0.3"/>
    <row r="127" customFormat="1" x14ac:dyDescent="0.3"/>
    <row r="128" customFormat="1" x14ac:dyDescent="0.3"/>
    <row r="129" customFormat="1" x14ac:dyDescent="0.3"/>
    <row r="130" customFormat="1" x14ac:dyDescent="0.3"/>
    <row r="131" customFormat="1" x14ac:dyDescent="0.3"/>
    <row r="132" customFormat="1" x14ac:dyDescent="0.3"/>
    <row r="133" customFormat="1" x14ac:dyDescent="0.3"/>
    <row r="134" customFormat="1" x14ac:dyDescent="0.3"/>
    <row r="135" customFormat="1" x14ac:dyDescent="0.3"/>
    <row r="136" customFormat="1" x14ac:dyDescent="0.3"/>
    <row r="137" customFormat="1" x14ac:dyDescent="0.3"/>
    <row r="138" customFormat="1" x14ac:dyDescent="0.3"/>
    <row r="139" customFormat="1" x14ac:dyDescent="0.3"/>
    <row r="140" customFormat="1" x14ac:dyDescent="0.3"/>
    <row r="141" customFormat="1" x14ac:dyDescent="0.3"/>
    <row r="142" customFormat="1" x14ac:dyDescent="0.3"/>
    <row r="143" customFormat="1" x14ac:dyDescent="0.3"/>
    <row r="144" customFormat="1" x14ac:dyDescent="0.3"/>
    <row r="145" customFormat="1" x14ac:dyDescent="0.3"/>
    <row r="146" customFormat="1" x14ac:dyDescent="0.3"/>
    <row r="147" customFormat="1" x14ac:dyDescent="0.3"/>
    <row r="148" customFormat="1" x14ac:dyDescent="0.3"/>
    <row r="149" customFormat="1" x14ac:dyDescent="0.3"/>
    <row r="150" customFormat="1" x14ac:dyDescent="0.3"/>
    <row r="151" customFormat="1" x14ac:dyDescent="0.3"/>
    <row r="152" customFormat="1" x14ac:dyDescent="0.3"/>
    <row r="153" customFormat="1" x14ac:dyDescent="0.3"/>
    <row r="154" customFormat="1" x14ac:dyDescent="0.3"/>
    <row r="155" customFormat="1" x14ac:dyDescent="0.3"/>
    <row r="156" customFormat="1" x14ac:dyDescent="0.3"/>
    <row r="157" customFormat="1" x14ac:dyDescent="0.3"/>
    <row r="158" customFormat="1" ht="15.75" customHeight="1" x14ac:dyDescent="0.3"/>
    <row r="159" customFormat="1" x14ac:dyDescent="0.3"/>
    <row r="160" customFormat="1" x14ac:dyDescent="0.3"/>
    <row r="161" customFormat="1" x14ac:dyDescent="0.3"/>
    <row r="162" customFormat="1" x14ac:dyDescent="0.3"/>
    <row r="163" customFormat="1" x14ac:dyDescent="0.3"/>
    <row r="164" customFormat="1" x14ac:dyDescent="0.3"/>
    <row r="165" customFormat="1" x14ac:dyDescent="0.3"/>
    <row r="166" customFormat="1" x14ac:dyDescent="0.3"/>
    <row r="167" customFormat="1" x14ac:dyDescent="0.3"/>
    <row r="168" customFormat="1" x14ac:dyDescent="0.3"/>
    <row r="169" customFormat="1" x14ac:dyDescent="0.3"/>
    <row r="170" customFormat="1" x14ac:dyDescent="0.3"/>
    <row r="171" customFormat="1" x14ac:dyDescent="0.3"/>
    <row r="172" customFormat="1" x14ac:dyDescent="0.3"/>
    <row r="173" customFormat="1" x14ac:dyDescent="0.3"/>
    <row r="174" customFormat="1" x14ac:dyDescent="0.3"/>
    <row r="175" customFormat="1" x14ac:dyDescent="0.3"/>
    <row r="176" customFormat="1" x14ac:dyDescent="0.3"/>
    <row r="177" customFormat="1" x14ac:dyDescent="0.3"/>
    <row r="178" customFormat="1" x14ac:dyDescent="0.3"/>
    <row r="179" customFormat="1" x14ac:dyDescent="0.3"/>
    <row r="180" customFormat="1" x14ac:dyDescent="0.3"/>
    <row r="181" customFormat="1" x14ac:dyDescent="0.3"/>
    <row r="182" customFormat="1" x14ac:dyDescent="0.3"/>
    <row r="183" customFormat="1" x14ac:dyDescent="0.3"/>
    <row r="184" customFormat="1" x14ac:dyDescent="0.3"/>
    <row r="185" customFormat="1" x14ac:dyDescent="0.3"/>
    <row r="186" customFormat="1" x14ac:dyDescent="0.3"/>
    <row r="187" customFormat="1" x14ac:dyDescent="0.3"/>
    <row r="188" customFormat="1" x14ac:dyDescent="0.3"/>
    <row r="189" customFormat="1" x14ac:dyDescent="0.3"/>
    <row r="190" customFormat="1" x14ac:dyDescent="0.3"/>
    <row r="191" customFormat="1" x14ac:dyDescent="0.3"/>
    <row r="192" customFormat="1" x14ac:dyDescent="0.3"/>
    <row r="193" customFormat="1" x14ac:dyDescent="0.3"/>
    <row r="194" customFormat="1" x14ac:dyDescent="0.3"/>
    <row r="195" customFormat="1" x14ac:dyDescent="0.3"/>
    <row r="196" customFormat="1" x14ac:dyDescent="0.3"/>
    <row r="197" customFormat="1" x14ac:dyDescent="0.3"/>
    <row r="198" customFormat="1" ht="15.75" customHeight="1" x14ac:dyDescent="0.3"/>
    <row r="199" customFormat="1" x14ac:dyDescent="0.3"/>
    <row r="200" customFormat="1" x14ac:dyDescent="0.3"/>
    <row r="201" customFormat="1" x14ac:dyDescent="0.3"/>
    <row r="202" customFormat="1" x14ac:dyDescent="0.3"/>
    <row r="203" customFormat="1" x14ac:dyDescent="0.3"/>
    <row r="204" customFormat="1" x14ac:dyDescent="0.3"/>
    <row r="205" customFormat="1" x14ac:dyDescent="0.3"/>
    <row r="206" customFormat="1" x14ac:dyDescent="0.3"/>
    <row r="207" customFormat="1" x14ac:dyDescent="0.3"/>
    <row r="208" customFormat="1" x14ac:dyDescent="0.3"/>
    <row r="209" customFormat="1" x14ac:dyDescent="0.3"/>
    <row r="210" customFormat="1" x14ac:dyDescent="0.3"/>
    <row r="211" customFormat="1" x14ac:dyDescent="0.3"/>
    <row r="212" customFormat="1" x14ac:dyDescent="0.3"/>
    <row r="213" customFormat="1" x14ac:dyDescent="0.3"/>
    <row r="214" customFormat="1" x14ac:dyDescent="0.3"/>
    <row r="215" customFormat="1" x14ac:dyDescent="0.3"/>
    <row r="216" customFormat="1" x14ac:dyDescent="0.3"/>
    <row r="217" customFormat="1" x14ac:dyDescent="0.3"/>
    <row r="218" customFormat="1" x14ac:dyDescent="0.3"/>
    <row r="219" customFormat="1" x14ac:dyDescent="0.3"/>
    <row r="220" customFormat="1" x14ac:dyDescent="0.3"/>
    <row r="221" customFormat="1" x14ac:dyDescent="0.3"/>
    <row r="222" customFormat="1" x14ac:dyDescent="0.3"/>
    <row r="223" customFormat="1" x14ac:dyDescent="0.3"/>
    <row r="224" customFormat="1" x14ac:dyDescent="0.3"/>
    <row r="225" customFormat="1" x14ac:dyDescent="0.3"/>
    <row r="226" customFormat="1" x14ac:dyDescent="0.3"/>
    <row r="227" customFormat="1" x14ac:dyDescent="0.3"/>
    <row r="228" customFormat="1" x14ac:dyDescent="0.3"/>
    <row r="229" customFormat="1" x14ac:dyDescent="0.3"/>
    <row r="230" customFormat="1" x14ac:dyDescent="0.3"/>
    <row r="231" customFormat="1" x14ac:dyDescent="0.3"/>
    <row r="232" customFormat="1" x14ac:dyDescent="0.3"/>
    <row r="233" customFormat="1" x14ac:dyDescent="0.3"/>
    <row r="234" customFormat="1" x14ac:dyDescent="0.3"/>
    <row r="235" customFormat="1" x14ac:dyDescent="0.3"/>
    <row r="236" customFormat="1" x14ac:dyDescent="0.3"/>
    <row r="237" customFormat="1" x14ac:dyDescent="0.3"/>
    <row r="238" customFormat="1" ht="15.75" customHeight="1" x14ac:dyDescent="0.3"/>
    <row r="239" customFormat="1" x14ac:dyDescent="0.3"/>
    <row r="240" customFormat="1" x14ac:dyDescent="0.3"/>
    <row r="241" customFormat="1" x14ac:dyDescent="0.3"/>
    <row r="242" customFormat="1" x14ac:dyDescent="0.3"/>
    <row r="243" customFormat="1" x14ac:dyDescent="0.3"/>
    <row r="244" customFormat="1" x14ac:dyDescent="0.3"/>
    <row r="245" customFormat="1" x14ac:dyDescent="0.3"/>
    <row r="246" customFormat="1" x14ac:dyDescent="0.3"/>
    <row r="247" customFormat="1" x14ac:dyDescent="0.3"/>
    <row r="248" customFormat="1" x14ac:dyDescent="0.3"/>
    <row r="249" customFormat="1" x14ac:dyDescent="0.3"/>
    <row r="250" customFormat="1" x14ac:dyDescent="0.3"/>
    <row r="251" customFormat="1" x14ac:dyDescent="0.3"/>
    <row r="252" customFormat="1" x14ac:dyDescent="0.3"/>
    <row r="253" customFormat="1" x14ac:dyDescent="0.3"/>
    <row r="254" customFormat="1" x14ac:dyDescent="0.3"/>
    <row r="255" customFormat="1" x14ac:dyDescent="0.3"/>
    <row r="256" customFormat="1" x14ac:dyDescent="0.3"/>
    <row r="257" customFormat="1" x14ac:dyDescent="0.3"/>
    <row r="258" customFormat="1" x14ac:dyDescent="0.3"/>
    <row r="259" customFormat="1" x14ac:dyDescent="0.3"/>
    <row r="260" customFormat="1" x14ac:dyDescent="0.3"/>
    <row r="261" customFormat="1" x14ac:dyDescent="0.3"/>
    <row r="262" customFormat="1" x14ac:dyDescent="0.3"/>
    <row r="263" customFormat="1" x14ac:dyDescent="0.3"/>
    <row r="264" customFormat="1" x14ac:dyDescent="0.3"/>
    <row r="265" customFormat="1" x14ac:dyDescent="0.3"/>
    <row r="266" customFormat="1" x14ac:dyDescent="0.3"/>
    <row r="267" customFormat="1" x14ac:dyDescent="0.3"/>
    <row r="268" customFormat="1" x14ac:dyDescent="0.3"/>
    <row r="269" customFormat="1" x14ac:dyDescent="0.3"/>
    <row r="270" customFormat="1" x14ac:dyDescent="0.3"/>
    <row r="271" customFormat="1" x14ac:dyDescent="0.3"/>
    <row r="272" customFormat="1" x14ac:dyDescent="0.3"/>
    <row r="273" customFormat="1" x14ac:dyDescent="0.3"/>
    <row r="274" customFormat="1" x14ac:dyDescent="0.3"/>
    <row r="275" customFormat="1" x14ac:dyDescent="0.3"/>
    <row r="276" customFormat="1" x14ac:dyDescent="0.3"/>
    <row r="277" customFormat="1" x14ac:dyDescent="0.3"/>
    <row r="278" customFormat="1" x14ac:dyDescent="0.3"/>
    <row r="279" customFormat="1" x14ac:dyDescent="0.3"/>
    <row r="280" customFormat="1" x14ac:dyDescent="0.3"/>
    <row r="281" customFormat="1" x14ac:dyDescent="0.3"/>
    <row r="282" customFormat="1" x14ac:dyDescent="0.3"/>
    <row r="283" customFormat="1" x14ac:dyDescent="0.3"/>
    <row r="284" customFormat="1" x14ac:dyDescent="0.3"/>
    <row r="285" customFormat="1" x14ac:dyDescent="0.3"/>
    <row r="286" customFormat="1" x14ac:dyDescent="0.3"/>
    <row r="287" customFormat="1" x14ac:dyDescent="0.3"/>
    <row r="288" customFormat="1" x14ac:dyDescent="0.3"/>
    <row r="289" customFormat="1" x14ac:dyDescent="0.3"/>
    <row r="290" customFormat="1" x14ac:dyDescent="0.3"/>
    <row r="291" customFormat="1" x14ac:dyDescent="0.3"/>
    <row r="292" customFormat="1" x14ac:dyDescent="0.3"/>
    <row r="293" customFormat="1" x14ac:dyDescent="0.3"/>
    <row r="294" customFormat="1" x14ac:dyDescent="0.3"/>
    <row r="295" customFormat="1" x14ac:dyDescent="0.3"/>
    <row r="296" customFormat="1" x14ac:dyDescent="0.3"/>
    <row r="297" customFormat="1" x14ac:dyDescent="0.3"/>
    <row r="298" customFormat="1" x14ac:dyDescent="0.3"/>
    <row r="299" customFormat="1" x14ac:dyDescent="0.3"/>
    <row r="300" customFormat="1" x14ac:dyDescent="0.3"/>
    <row r="301" customFormat="1" x14ac:dyDescent="0.3"/>
    <row r="302" customFormat="1" x14ac:dyDescent="0.3"/>
    <row r="303" customFormat="1" x14ac:dyDescent="0.3"/>
    <row r="304" customFormat="1" x14ac:dyDescent="0.3"/>
    <row r="305" spans="1:14" x14ac:dyDescent="0.3">
      <c r="A305"/>
      <c r="C305"/>
    </row>
    <row r="306" spans="1:14" ht="15" thickBot="1" x14ac:dyDescent="0.35">
      <c r="A306"/>
      <c r="C306"/>
    </row>
    <row r="307" spans="1:14" ht="15" thickBot="1" x14ac:dyDescent="0.35">
      <c r="A307" s="194" t="s">
        <v>15</v>
      </c>
      <c r="B307" s="201">
        <v>89148</v>
      </c>
      <c r="C307" s="203">
        <v>106266.29197720297</v>
      </c>
      <c r="D307" s="196" t="s">
        <v>33</v>
      </c>
      <c r="E307" t="s">
        <v>4</v>
      </c>
      <c r="F307" s="29"/>
      <c r="G307" s="60"/>
      <c r="I307" s="58"/>
      <c r="K307" s="58"/>
      <c r="L307" s="3"/>
      <c r="M307" s="3"/>
      <c r="N307" s="48"/>
    </row>
    <row r="308" spans="1:14" ht="15" thickBot="1" x14ac:dyDescent="0.35">
      <c r="A308" s="194"/>
      <c r="B308" s="201"/>
      <c r="C308" s="203"/>
      <c r="D308" s="196"/>
      <c r="E308" t="s">
        <v>28</v>
      </c>
      <c r="F308" s="29"/>
      <c r="G308" s="60"/>
      <c r="I308" s="58"/>
      <c r="K308" s="58"/>
      <c r="L308" s="3"/>
      <c r="M308" s="3"/>
      <c r="N308" s="48"/>
    </row>
    <row r="309" spans="1:14" ht="15" thickBot="1" x14ac:dyDescent="0.35">
      <c r="A309" s="194"/>
      <c r="B309" s="201"/>
      <c r="C309" s="203"/>
      <c r="D309" s="196"/>
      <c r="E309" t="s">
        <v>29</v>
      </c>
      <c r="F309" s="29"/>
      <c r="G309" s="60"/>
      <c r="I309" s="58"/>
      <c r="K309" s="58"/>
      <c r="L309" s="3"/>
      <c r="M309" s="3"/>
      <c r="N309" s="48"/>
    </row>
    <row r="310" spans="1:14" ht="15" thickBot="1" x14ac:dyDescent="0.35">
      <c r="A310" s="194"/>
      <c r="B310" s="201"/>
      <c r="C310" s="203"/>
      <c r="D310" s="191"/>
      <c r="E310" s="1" t="s">
        <v>6</v>
      </c>
      <c r="F310" s="14"/>
      <c r="G310" s="55"/>
      <c r="H310" s="1"/>
      <c r="I310" s="62"/>
      <c r="J310" s="1"/>
      <c r="K310" s="62"/>
      <c r="L310" s="31"/>
      <c r="M310" s="31"/>
      <c r="N310" s="4">
        <v>1.6587970039333349E-4</v>
      </c>
    </row>
    <row r="311" spans="1:14" ht="15" thickBot="1" x14ac:dyDescent="0.35">
      <c r="A311" s="194"/>
      <c r="B311" s="201"/>
      <c r="C311" s="203"/>
      <c r="D311" s="190" t="s">
        <v>34</v>
      </c>
      <c r="E311" s="28" t="s">
        <v>4</v>
      </c>
      <c r="F311" s="29"/>
      <c r="G311" s="60"/>
      <c r="I311" s="58"/>
      <c r="K311" s="58"/>
      <c r="L311" s="3"/>
      <c r="M311" s="3"/>
      <c r="N311" s="48"/>
    </row>
    <row r="312" spans="1:14" ht="15" thickBot="1" x14ac:dyDescent="0.35">
      <c r="A312" s="194"/>
      <c r="B312" s="201"/>
      <c r="C312" s="203"/>
      <c r="D312" s="196"/>
      <c r="E312" t="s">
        <v>28</v>
      </c>
      <c r="F312" s="29"/>
      <c r="G312" s="60"/>
      <c r="I312" s="58"/>
      <c r="K312" s="58"/>
      <c r="L312" s="3"/>
      <c r="M312" s="3"/>
      <c r="N312" s="48"/>
    </row>
    <row r="313" spans="1:14" ht="15" thickBot="1" x14ac:dyDescent="0.35">
      <c r="A313" s="194"/>
      <c r="B313" s="201"/>
      <c r="C313" s="203"/>
      <c r="D313" s="196"/>
      <c r="E313" t="s">
        <v>29</v>
      </c>
      <c r="F313" s="29"/>
      <c r="G313" s="60"/>
      <c r="I313" s="58"/>
      <c r="K313" s="58"/>
      <c r="L313" s="3"/>
      <c r="M313" s="3"/>
      <c r="N313" s="48"/>
    </row>
    <row r="314" spans="1:14" ht="15" thickBot="1" x14ac:dyDescent="0.35">
      <c r="A314" s="194"/>
      <c r="B314" s="201"/>
      <c r="C314" s="203"/>
      <c r="D314" s="191"/>
      <c r="E314" s="1" t="s">
        <v>6</v>
      </c>
      <c r="F314" s="14"/>
      <c r="G314" s="55"/>
      <c r="H314" s="1"/>
      <c r="I314" s="62"/>
      <c r="J314" s="1"/>
      <c r="K314" s="62"/>
      <c r="L314" s="31"/>
      <c r="M314" s="31"/>
      <c r="N314" s="4">
        <v>4.9718178102824953E-4</v>
      </c>
    </row>
    <row r="315" spans="1:14" ht="15" thickBot="1" x14ac:dyDescent="0.35">
      <c r="A315" s="194"/>
      <c r="B315" s="201"/>
      <c r="C315" s="203"/>
      <c r="D315" s="196" t="s">
        <v>31</v>
      </c>
      <c r="E315" t="s">
        <v>4</v>
      </c>
      <c r="F315" s="29"/>
      <c r="G315" s="60"/>
      <c r="I315" s="58"/>
      <c r="K315" s="58"/>
      <c r="L315" s="3"/>
      <c r="M315" s="3"/>
      <c r="N315" s="48"/>
    </row>
    <row r="316" spans="1:14" ht="15" thickBot="1" x14ac:dyDescent="0.35">
      <c r="A316" s="194"/>
      <c r="B316" s="201"/>
      <c r="C316" s="203"/>
      <c r="D316" s="196"/>
      <c r="E316" t="s">
        <v>28</v>
      </c>
      <c r="F316" s="29"/>
      <c r="G316" s="60"/>
      <c r="I316" s="58"/>
      <c r="K316" s="58"/>
      <c r="L316" s="3"/>
      <c r="M316" s="3"/>
      <c r="N316" s="48"/>
    </row>
    <row r="317" spans="1:14" ht="15" thickBot="1" x14ac:dyDescent="0.35">
      <c r="A317" s="194"/>
      <c r="B317" s="201"/>
      <c r="C317" s="203"/>
      <c r="D317" s="196"/>
      <c r="E317" t="s">
        <v>29</v>
      </c>
      <c r="F317" s="29"/>
      <c r="G317" s="60"/>
      <c r="I317" s="58"/>
      <c r="K317" s="58"/>
      <c r="L317" s="3"/>
      <c r="M317" s="3"/>
      <c r="N317" s="48"/>
    </row>
    <row r="318" spans="1:14" ht="15" thickBot="1" x14ac:dyDescent="0.35">
      <c r="A318" s="195"/>
      <c r="B318" s="201"/>
      <c r="C318" s="203"/>
      <c r="D318" s="191"/>
      <c r="E318" s="1" t="s">
        <v>6</v>
      </c>
      <c r="F318" s="14"/>
      <c r="G318" s="55"/>
      <c r="H318" s="1"/>
      <c r="I318" s="62"/>
      <c r="J318" s="1"/>
      <c r="K318" s="62"/>
      <c r="L318" s="31"/>
      <c r="M318" s="31"/>
      <c r="N318" s="4">
        <v>2.1008114638794927E-3</v>
      </c>
    </row>
    <row r="319" spans="1:14" ht="15" thickBot="1" x14ac:dyDescent="0.35">
      <c r="A319" s="194"/>
      <c r="B319" s="201"/>
      <c r="C319" s="203"/>
      <c r="D319" s="190" t="s">
        <v>36</v>
      </c>
      <c r="E319" t="s">
        <v>4</v>
      </c>
      <c r="F319" s="29"/>
      <c r="G319" s="60"/>
      <c r="I319" s="58"/>
      <c r="K319" s="58"/>
      <c r="L319" s="3"/>
      <c r="M319" s="3"/>
      <c r="N319" s="48"/>
    </row>
    <row r="320" spans="1:14" ht="15" thickBot="1" x14ac:dyDescent="0.35">
      <c r="A320" s="194"/>
      <c r="B320" s="201"/>
      <c r="C320" s="203"/>
      <c r="D320" s="196"/>
      <c r="E320" t="s">
        <v>28</v>
      </c>
      <c r="F320" s="29"/>
      <c r="G320" s="60"/>
      <c r="I320" s="58"/>
      <c r="K320" s="58"/>
      <c r="L320" s="3"/>
      <c r="M320" s="3"/>
      <c r="N320" s="48"/>
    </row>
    <row r="321" spans="1:14" ht="15" thickBot="1" x14ac:dyDescent="0.35">
      <c r="A321" s="194"/>
      <c r="B321" s="201"/>
      <c r="C321" s="203"/>
      <c r="D321" s="196"/>
      <c r="E321" t="s">
        <v>29</v>
      </c>
      <c r="F321" s="29"/>
      <c r="G321" s="60"/>
      <c r="I321" s="58"/>
      <c r="K321" s="58"/>
      <c r="L321" s="3"/>
      <c r="M321" s="3"/>
      <c r="N321" s="48"/>
    </row>
    <row r="322" spans="1:14" ht="15" thickBot="1" x14ac:dyDescent="0.35">
      <c r="A322" s="194"/>
      <c r="B322" s="201"/>
      <c r="C322" s="203"/>
      <c r="D322" s="191"/>
      <c r="E322" s="1" t="s">
        <v>6</v>
      </c>
      <c r="F322" s="14"/>
      <c r="G322" s="55"/>
      <c r="H322" s="1"/>
      <c r="I322" s="62"/>
      <c r="J322" s="1"/>
      <c r="K322" s="62"/>
      <c r="L322" s="31"/>
      <c r="M322" s="31"/>
      <c r="N322" s="4">
        <v>2.2666911642728266E-3</v>
      </c>
    </row>
    <row r="323" spans="1:14" ht="15" thickBot="1" x14ac:dyDescent="0.35">
      <c r="A323" s="194"/>
      <c r="B323" s="201"/>
      <c r="C323" s="203"/>
      <c r="D323" s="196" t="s">
        <v>35</v>
      </c>
      <c r="E323" s="28" t="s">
        <v>4</v>
      </c>
      <c r="F323" s="29"/>
      <c r="G323" s="60"/>
      <c r="I323" s="58"/>
      <c r="K323" s="58"/>
      <c r="L323" s="3"/>
      <c r="M323" s="3"/>
      <c r="N323" s="48"/>
    </row>
    <row r="324" spans="1:14" ht="15" thickBot="1" x14ac:dyDescent="0.35">
      <c r="A324" s="194"/>
      <c r="B324" s="201"/>
      <c r="C324" s="203"/>
      <c r="D324" s="196"/>
      <c r="E324" t="s">
        <v>28</v>
      </c>
      <c r="F324" s="29"/>
      <c r="G324" s="60"/>
      <c r="I324" s="58"/>
      <c r="K324" s="58"/>
      <c r="L324" s="3"/>
      <c r="M324" s="3"/>
      <c r="N324" s="48"/>
    </row>
    <row r="325" spans="1:14" ht="15" thickBot="1" x14ac:dyDescent="0.35">
      <c r="A325" s="194"/>
      <c r="B325" s="201"/>
      <c r="C325" s="203"/>
      <c r="D325" s="196"/>
      <c r="E325" t="s">
        <v>29</v>
      </c>
      <c r="F325" s="29"/>
      <c r="G325" s="60"/>
      <c r="I325" s="58"/>
      <c r="K325" s="58"/>
      <c r="L325" s="3"/>
      <c r="M325" s="3"/>
      <c r="N325" s="48"/>
    </row>
    <row r="326" spans="1:14" ht="15" thickBot="1" x14ac:dyDescent="0.35">
      <c r="A326" s="194"/>
      <c r="B326" s="202"/>
      <c r="C326" s="204"/>
      <c r="D326" s="191"/>
      <c r="E326" s="1" t="s">
        <v>6</v>
      </c>
      <c r="F326" s="14"/>
      <c r="G326" s="55"/>
      <c r="H326" s="1"/>
      <c r="I326" s="62"/>
      <c r="J326" s="1"/>
      <c r="K326" s="62"/>
      <c r="L326" s="31"/>
      <c r="M326" s="31"/>
      <c r="N326" s="4">
        <v>2.5979932449077419E-3</v>
      </c>
    </row>
    <row r="327" spans="1:14" ht="15" thickBot="1" x14ac:dyDescent="0.35">
      <c r="A327" s="206" t="s">
        <v>23</v>
      </c>
      <c r="B327" s="211">
        <v>21232</v>
      </c>
      <c r="C327" s="214">
        <v>25308.990793511617</v>
      </c>
      <c r="D327" s="208" t="s">
        <v>33</v>
      </c>
      <c r="E327" s="23" t="s">
        <v>4</v>
      </c>
      <c r="F327" s="19"/>
      <c r="G327" s="66"/>
      <c r="H327" s="23"/>
      <c r="I327" s="63"/>
      <c r="J327" s="23"/>
      <c r="K327" s="63"/>
      <c r="L327" s="22"/>
      <c r="M327" s="22"/>
      <c r="N327" s="49"/>
    </row>
    <row r="328" spans="1:14" ht="15" thickBot="1" x14ac:dyDescent="0.35">
      <c r="A328" s="206"/>
      <c r="B328" s="212"/>
      <c r="C328" s="215"/>
      <c r="D328" s="208"/>
      <c r="E328" s="23" t="s">
        <v>28</v>
      </c>
      <c r="F328" s="19"/>
      <c r="G328" s="66"/>
      <c r="H328" s="23"/>
      <c r="I328" s="63"/>
      <c r="J328" s="23"/>
      <c r="K328" s="63"/>
      <c r="L328" s="22"/>
      <c r="M328" s="22"/>
      <c r="N328" s="49"/>
    </row>
    <row r="329" spans="1:14" ht="15" thickBot="1" x14ac:dyDescent="0.35">
      <c r="A329" s="206"/>
      <c r="B329" s="212"/>
      <c r="C329" s="215"/>
      <c r="D329" s="208"/>
      <c r="E329" s="23" t="s">
        <v>29</v>
      </c>
      <c r="F329" s="19"/>
      <c r="G329" s="66"/>
      <c r="H329" s="23"/>
      <c r="I329" s="63"/>
      <c r="J329" s="23"/>
      <c r="K329" s="63"/>
      <c r="L329" s="22"/>
      <c r="M329" s="22"/>
      <c r="N329" s="49"/>
    </row>
    <row r="330" spans="1:14" ht="15" thickBot="1" x14ac:dyDescent="0.35">
      <c r="A330" s="206"/>
      <c r="B330" s="212"/>
      <c r="C330" s="215"/>
      <c r="D330" s="209"/>
      <c r="E330" s="24" t="s">
        <v>6</v>
      </c>
      <c r="F330" s="32"/>
      <c r="G330" s="57"/>
      <c r="H330" s="24"/>
      <c r="I330" s="64"/>
      <c r="J330" s="24"/>
      <c r="K330" s="64"/>
      <c r="L330" s="26"/>
      <c r="M330" s="26"/>
      <c r="N330" s="27">
        <v>3.5486727185630442E-4</v>
      </c>
    </row>
    <row r="331" spans="1:14" ht="15" thickBot="1" x14ac:dyDescent="0.35">
      <c r="A331" s="206"/>
      <c r="B331" s="212"/>
      <c r="C331" s="215"/>
      <c r="D331" s="210" t="s">
        <v>34</v>
      </c>
      <c r="E331" s="18" t="s">
        <v>4</v>
      </c>
      <c r="F331" s="19"/>
      <c r="G331" s="66"/>
      <c r="H331" s="23"/>
      <c r="I331" s="63"/>
      <c r="J331" s="23"/>
      <c r="K331" s="63"/>
      <c r="L331" s="22"/>
      <c r="M331" s="22"/>
      <c r="N331" s="49"/>
    </row>
    <row r="332" spans="1:14" ht="15" thickBot="1" x14ac:dyDescent="0.35">
      <c r="A332" s="206"/>
      <c r="B332" s="212"/>
      <c r="C332" s="215"/>
      <c r="D332" s="208"/>
      <c r="E332" s="23" t="s">
        <v>28</v>
      </c>
      <c r="F332" s="19"/>
      <c r="G332" s="66"/>
      <c r="H332" s="23"/>
      <c r="I332" s="63"/>
      <c r="J332" s="23"/>
      <c r="K332" s="63"/>
      <c r="L332" s="22"/>
      <c r="M332" s="22"/>
      <c r="N332" s="49"/>
    </row>
    <row r="333" spans="1:14" ht="15" thickBot="1" x14ac:dyDescent="0.35">
      <c r="A333" s="206"/>
      <c r="B333" s="212"/>
      <c r="C333" s="215"/>
      <c r="D333" s="208"/>
      <c r="E333" s="23" t="s">
        <v>29</v>
      </c>
      <c r="F333" s="19"/>
      <c r="G333" s="66"/>
      <c r="H333" s="23"/>
      <c r="I333" s="63"/>
      <c r="J333" s="23"/>
      <c r="K333" s="63"/>
      <c r="L333" s="22"/>
      <c r="M333" s="22"/>
      <c r="N333" s="49"/>
    </row>
    <row r="334" spans="1:14" ht="15" thickBot="1" x14ac:dyDescent="0.35">
      <c r="A334" s="206"/>
      <c r="B334" s="212"/>
      <c r="C334" s="215"/>
      <c r="D334" s="209"/>
      <c r="E334" s="24" t="s">
        <v>6</v>
      </c>
      <c r="F334" s="32"/>
      <c r="G334" s="57"/>
      <c r="H334" s="24"/>
      <c r="I334" s="64"/>
      <c r="J334" s="24"/>
      <c r="K334" s="64"/>
      <c r="L334" s="26"/>
      <c r="M334" s="26"/>
      <c r="N334" s="27">
        <v>1.0726264024181181E-3</v>
      </c>
    </row>
    <row r="335" spans="1:14" ht="15" thickBot="1" x14ac:dyDescent="0.35">
      <c r="A335" s="206"/>
      <c r="B335" s="212"/>
      <c r="C335" s="215"/>
      <c r="D335" s="208" t="s">
        <v>31</v>
      </c>
      <c r="E335" s="23" t="s">
        <v>4</v>
      </c>
      <c r="F335" s="19"/>
      <c r="G335" s="66"/>
      <c r="H335" s="23"/>
      <c r="I335" s="63"/>
      <c r="J335" s="23"/>
      <c r="K335" s="63"/>
      <c r="L335" s="22"/>
      <c r="M335" s="22"/>
      <c r="N335" s="49"/>
    </row>
    <row r="336" spans="1:14" ht="15" thickBot="1" x14ac:dyDescent="0.35">
      <c r="A336" s="206"/>
      <c r="B336" s="212"/>
      <c r="C336" s="215"/>
      <c r="D336" s="208"/>
      <c r="E336" s="23" t="s">
        <v>28</v>
      </c>
      <c r="F336" s="19"/>
      <c r="G336" s="66"/>
      <c r="H336" s="23"/>
      <c r="I336" s="63"/>
      <c r="J336" s="23"/>
      <c r="K336" s="63"/>
      <c r="L336" s="22"/>
      <c r="M336" s="22"/>
      <c r="N336" s="49"/>
    </row>
    <row r="337" spans="1:14" ht="15" thickBot="1" x14ac:dyDescent="0.35">
      <c r="A337" s="206"/>
      <c r="B337" s="212"/>
      <c r="C337" s="215"/>
      <c r="D337" s="208"/>
      <c r="E337" s="23" t="s">
        <v>29</v>
      </c>
      <c r="F337" s="19"/>
      <c r="G337" s="66"/>
      <c r="H337" s="23"/>
      <c r="I337" s="63"/>
      <c r="J337" s="23"/>
      <c r="K337" s="63"/>
      <c r="L337" s="22"/>
      <c r="M337" s="22"/>
      <c r="N337" s="49"/>
    </row>
    <row r="338" spans="1:14" ht="15" thickBot="1" x14ac:dyDescent="0.35">
      <c r="A338" s="206"/>
      <c r="B338" s="212"/>
      <c r="C338" s="215"/>
      <c r="D338" s="209"/>
      <c r="E338" s="24" t="s">
        <v>6</v>
      </c>
      <c r="F338" s="32"/>
      <c r="G338" s="57"/>
      <c r="H338" s="24"/>
      <c r="I338" s="64"/>
      <c r="J338" s="24"/>
      <c r="K338" s="64"/>
      <c r="L338" s="26"/>
      <c r="M338" s="26"/>
      <c r="N338" s="27">
        <v>4.5243032794762663E-3</v>
      </c>
    </row>
    <row r="339" spans="1:14" ht="15" thickBot="1" x14ac:dyDescent="0.35">
      <c r="A339" s="206"/>
      <c r="B339" s="212"/>
      <c r="C339" s="215"/>
      <c r="D339" s="210" t="s">
        <v>36</v>
      </c>
      <c r="E339" s="18" t="s">
        <v>4</v>
      </c>
      <c r="F339" s="19"/>
      <c r="G339" s="66"/>
      <c r="H339" s="23"/>
      <c r="I339" s="63"/>
      <c r="J339" s="23"/>
      <c r="K339" s="63"/>
      <c r="L339" s="22"/>
      <c r="M339" s="22"/>
      <c r="N339" s="49"/>
    </row>
    <row r="340" spans="1:14" ht="15" thickBot="1" x14ac:dyDescent="0.35">
      <c r="A340" s="206"/>
      <c r="B340" s="212"/>
      <c r="C340" s="215"/>
      <c r="D340" s="208"/>
      <c r="E340" s="23" t="s">
        <v>28</v>
      </c>
      <c r="F340" s="19"/>
      <c r="G340" s="66"/>
      <c r="H340" s="23"/>
      <c r="I340" s="63"/>
      <c r="J340" s="23"/>
      <c r="K340" s="63"/>
      <c r="L340" s="22"/>
      <c r="M340" s="22"/>
      <c r="N340" s="49"/>
    </row>
    <row r="341" spans="1:14" ht="15" thickBot="1" x14ac:dyDescent="0.35">
      <c r="A341" s="206"/>
      <c r="B341" s="212"/>
      <c r="C341" s="215"/>
      <c r="D341" s="208"/>
      <c r="E341" s="23" t="s">
        <v>29</v>
      </c>
      <c r="F341" s="19"/>
      <c r="G341" s="66"/>
      <c r="H341" s="23"/>
      <c r="I341" s="63"/>
      <c r="J341" s="23"/>
      <c r="K341" s="63"/>
      <c r="L341" s="22"/>
      <c r="M341" s="22"/>
      <c r="N341" s="49"/>
    </row>
    <row r="342" spans="1:14" ht="15" thickBot="1" x14ac:dyDescent="0.35">
      <c r="A342" s="206"/>
      <c r="B342" s="212"/>
      <c r="C342" s="215"/>
      <c r="D342" s="209"/>
      <c r="E342" s="24" t="s">
        <v>6</v>
      </c>
      <c r="F342" s="32"/>
      <c r="G342" s="57"/>
      <c r="H342" s="24"/>
      <c r="I342" s="64"/>
      <c r="J342" s="24"/>
      <c r="K342" s="64"/>
      <c r="L342" s="26"/>
      <c r="M342" s="26"/>
      <c r="N342" s="27">
        <v>4.8791705513325703E-3</v>
      </c>
    </row>
    <row r="343" spans="1:14" ht="15" thickBot="1" x14ac:dyDescent="0.35">
      <c r="A343" s="206"/>
      <c r="B343" s="212"/>
      <c r="C343" s="215"/>
      <c r="D343" s="210" t="s">
        <v>35</v>
      </c>
      <c r="E343" s="18" t="s">
        <v>4</v>
      </c>
      <c r="F343" s="19"/>
      <c r="G343" s="66"/>
      <c r="H343" s="23"/>
      <c r="I343" s="63"/>
      <c r="J343" s="23"/>
      <c r="K343" s="63"/>
      <c r="L343" s="22"/>
      <c r="M343" s="22"/>
      <c r="N343" s="49"/>
    </row>
    <row r="344" spans="1:14" ht="15" thickBot="1" x14ac:dyDescent="0.35">
      <c r="A344" s="206"/>
      <c r="B344" s="212"/>
      <c r="C344" s="215"/>
      <c r="D344" s="208"/>
      <c r="E344" s="23" t="s">
        <v>28</v>
      </c>
      <c r="F344" s="19"/>
      <c r="G344" s="66"/>
      <c r="H344" s="23"/>
      <c r="I344" s="63"/>
      <c r="J344" s="23"/>
      <c r="K344" s="63"/>
      <c r="L344" s="22"/>
      <c r="M344" s="22"/>
      <c r="N344" s="49"/>
    </row>
    <row r="345" spans="1:14" ht="15" thickBot="1" x14ac:dyDescent="0.35">
      <c r="A345" s="206"/>
      <c r="B345" s="212"/>
      <c r="C345" s="215"/>
      <c r="D345" s="208"/>
      <c r="E345" s="23" t="s">
        <v>29</v>
      </c>
      <c r="F345" s="19"/>
      <c r="G345" s="66"/>
      <c r="H345" s="23"/>
      <c r="I345" s="63"/>
      <c r="J345" s="23"/>
      <c r="K345" s="63"/>
      <c r="L345" s="22"/>
      <c r="M345" s="22"/>
      <c r="N345" s="49"/>
    </row>
    <row r="346" spans="1:14" ht="15" thickBot="1" x14ac:dyDescent="0.35">
      <c r="A346" s="207"/>
      <c r="B346" s="213"/>
      <c r="C346" s="216"/>
      <c r="D346" s="209"/>
      <c r="E346" s="24" t="s">
        <v>6</v>
      </c>
      <c r="F346" s="32"/>
      <c r="G346" s="57"/>
      <c r="H346" s="24"/>
      <c r="I346" s="64"/>
      <c r="J346" s="24"/>
      <c r="K346" s="64"/>
      <c r="L346" s="26"/>
      <c r="M346" s="26"/>
      <c r="N346" s="27">
        <v>5.5969296818943843E-3</v>
      </c>
    </row>
    <row r="347" spans="1:14" ht="15" thickBot="1" x14ac:dyDescent="0.35">
      <c r="A347" s="194" t="s">
        <v>8</v>
      </c>
      <c r="B347" s="201">
        <v>36600</v>
      </c>
      <c r="C347" s="203">
        <v>43627.970188513806</v>
      </c>
      <c r="D347" s="196" t="s">
        <v>33</v>
      </c>
      <c r="E347" t="s">
        <v>4</v>
      </c>
      <c r="F347" s="29"/>
      <c r="G347" s="60"/>
      <c r="I347" s="58"/>
      <c r="K347" s="58"/>
      <c r="L347" s="3"/>
      <c r="M347" s="3"/>
      <c r="N347" s="48"/>
    </row>
    <row r="348" spans="1:14" ht="15" thickBot="1" x14ac:dyDescent="0.35">
      <c r="A348" s="194"/>
      <c r="B348" s="201"/>
      <c r="C348" s="203"/>
      <c r="D348" s="196"/>
      <c r="E348" t="s">
        <v>28</v>
      </c>
      <c r="F348" s="29"/>
      <c r="G348" s="60"/>
      <c r="I348" s="58"/>
      <c r="K348" s="58"/>
      <c r="L348" s="3"/>
      <c r="M348" s="3"/>
      <c r="N348" s="48"/>
    </row>
    <row r="349" spans="1:14" ht="15" thickBot="1" x14ac:dyDescent="0.35">
      <c r="A349" s="194"/>
      <c r="B349" s="201"/>
      <c r="C349" s="203"/>
      <c r="D349" s="196"/>
      <c r="E349" t="s">
        <v>29</v>
      </c>
      <c r="F349" s="29"/>
      <c r="G349" s="60"/>
      <c r="I349" s="58"/>
      <c r="K349" s="58"/>
      <c r="L349" s="3"/>
      <c r="M349" s="3"/>
      <c r="N349" s="48"/>
    </row>
    <row r="350" spans="1:14" ht="15" thickBot="1" x14ac:dyDescent="0.35">
      <c r="A350" s="194"/>
      <c r="B350" s="201"/>
      <c r="C350" s="203"/>
      <c r="D350" s="191"/>
      <c r="E350" s="1" t="s">
        <v>6</v>
      </c>
      <c r="F350" s="14"/>
      <c r="G350" s="55"/>
      <c r="H350" s="1"/>
      <c r="I350" s="62"/>
      <c r="J350" s="1"/>
      <c r="K350" s="62"/>
      <c r="L350" s="31"/>
      <c r="M350" s="31"/>
      <c r="N350" s="4">
        <v>2.7607346100232312E-4</v>
      </c>
    </row>
    <row r="351" spans="1:14" ht="15" thickBot="1" x14ac:dyDescent="0.35">
      <c r="A351" s="194"/>
      <c r="B351" s="201"/>
      <c r="C351" s="203"/>
      <c r="D351" s="190" t="s">
        <v>34</v>
      </c>
      <c r="E351" s="28" t="s">
        <v>4</v>
      </c>
      <c r="F351" s="29"/>
      <c r="G351" s="60"/>
      <c r="I351" s="58"/>
      <c r="K351" s="58"/>
      <c r="L351" s="3"/>
      <c r="M351" s="3"/>
      <c r="N351" s="48"/>
    </row>
    <row r="352" spans="1:14" ht="15" thickBot="1" x14ac:dyDescent="0.35">
      <c r="A352" s="194"/>
      <c r="B352" s="201"/>
      <c r="C352" s="203"/>
      <c r="D352" s="196"/>
      <c r="E352" t="s">
        <v>28</v>
      </c>
      <c r="F352" s="29"/>
      <c r="G352" s="60"/>
      <c r="I352" s="58"/>
      <c r="K352" s="58"/>
      <c r="L352" s="3"/>
      <c r="M352" s="3"/>
      <c r="N352" s="48"/>
    </row>
    <row r="353" spans="1:14" ht="15" thickBot="1" x14ac:dyDescent="0.35">
      <c r="A353" s="194"/>
      <c r="B353" s="201"/>
      <c r="C353" s="203"/>
      <c r="D353" s="196"/>
      <c r="E353" t="s">
        <v>29</v>
      </c>
      <c r="F353" s="29"/>
      <c r="G353" s="60"/>
      <c r="I353" s="58"/>
      <c r="K353" s="58"/>
      <c r="L353" s="3"/>
      <c r="M353" s="3"/>
      <c r="N353" s="48"/>
    </row>
    <row r="354" spans="1:14" ht="15" thickBot="1" x14ac:dyDescent="0.35">
      <c r="A354" s="194"/>
      <c r="B354" s="201"/>
      <c r="C354" s="203"/>
      <c r="D354" s="191"/>
      <c r="E354" s="1" t="s">
        <v>6</v>
      </c>
      <c r="F354" s="14"/>
      <c r="G354" s="55"/>
      <c r="H354" s="1"/>
      <c r="I354" s="62"/>
      <c r="J354" s="1"/>
      <c r="K354" s="62"/>
      <c r="L354" s="31"/>
      <c r="M354" s="31"/>
      <c r="N354" s="4">
        <v>8.0947163371111297E-4</v>
      </c>
    </row>
    <row r="355" spans="1:14" ht="15" thickBot="1" x14ac:dyDescent="0.35">
      <c r="A355" s="194"/>
      <c r="B355" s="201"/>
      <c r="C355" s="203"/>
      <c r="D355" s="196" t="s">
        <v>31</v>
      </c>
      <c r="E355" t="s">
        <v>4</v>
      </c>
      <c r="F355" s="29"/>
      <c r="G355" s="60"/>
      <c r="I355" s="58"/>
      <c r="K355" s="58"/>
      <c r="L355" s="3"/>
      <c r="M355" s="3"/>
      <c r="N355" s="48"/>
    </row>
    <row r="356" spans="1:14" ht="15" thickBot="1" x14ac:dyDescent="0.35">
      <c r="A356" s="194"/>
      <c r="B356" s="201"/>
      <c r="C356" s="203"/>
      <c r="D356" s="196"/>
      <c r="E356" t="s">
        <v>28</v>
      </c>
      <c r="F356" s="29"/>
      <c r="G356" s="60"/>
      <c r="I356" s="58"/>
      <c r="K356" s="58"/>
      <c r="L356" s="3"/>
      <c r="M356" s="3"/>
      <c r="N356" s="48"/>
    </row>
    <row r="357" spans="1:14" ht="15" thickBot="1" x14ac:dyDescent="0.35">
      <c r="A357" s="194"/>
      <c r="B357" s="201"/>
      <c r="C357" s="203"/>
      <c r="D357" s="196"/>
      <c r="E357" t="s">
        <v>29</v>
      </c>
      <c r="F357" s="29"/>
      <c r="G357" s="60"/>
      <c r="I357" s="58"/>
      <c r="K357" s="58"/>
      <c r="L357" s="3"/>
      <c r="M357" s="3"/>
      <c r="N357" s="48"/>
    </row>
    <row r="358" spans="1:14" ht="15" thickBot="1" x14ac:dyDescent="0.35">
      <c r="A358" s="195"/>
      <c r="B358" s="201"/>
      <c r="C358" s="203"/>
      <c r="D358" s="191"/>
      <c r="E358" s="1" t="s">
        <v>6</v>
      </c>
      <c r="F358" s="14"/>
      <c r="G358" s="55"/>
      <c r="H358" s="1"/>
      <c r="I358" s="62"/>
      <c r="J358" s="1"/>
      <c r="K358" s="62"/>
      <c r="L358" s="31"/>
      <c r="M358" s="31"/>
      <c r="N358" s="4">
        <v>3.4363861308510145E-3</v>
      </c>
    </row>
    <row r="359" spans="1:14" ht="15" thickBot="1" x14ac:dyDescent="0.35">
      <c r="A359" s="194"/>
      <c r="B359" s="201"/>
      <c r="C359" s="203"/>
      <c r="D359" s="190" t="s">
        <v>36</v>
      </c>
      <c r="E359" t="s">
        <v>4</v>
      </c>
      <c r="F359" s="29"/>
      <c r="G359" s="60"/>
      <c r="I359" s="58"/>
      <c r="K359" s="58"/>
      <c r="L359" s="3"/>
      <c r="M359" s="3"/>
      <c r="N359" s="48"/>
    </row>
    <row r="360" spans="1:14" ht="15" thickBot="1" x14ac:dyDescent="0.35">
      <c r="A360" s="194"/>
      <c r="B360" s="201"/>
      <c r="C360" s="203"/>
      <c r="D360" s="196"/>
      <c r="E360" t="s">
        <v>28</v>
      </c>
      <c r="F360" s="29"/>
      <c r="G360" s="60"/>
      <c r="I360" s="58"/>
      <c r="K360" s="58"/>
      <c r="L360" s="3"/>
      <c r="M360" s="3"/>
      <c r="N360" s="48"/>
    </row>
    <row r="361" spans="1:14" ht="15" thickBot="1" x14ac:dyDescent="0.35">
      <c r="A361" s="194"/>
      <c r="B361" s="201"/>
      <c r="C361" s="203"/>
      <c r="D361" s="196"/>
      <c r="E361" t="s">
        <v>29</v>
      </c>
      <c r="F361" s="29"/>
      <c r="G361" s="60"/>
      <c r="I361" s="58"/>
      <c r="K361" s="58"/>
      <c r="L361" s="3"/>
      <c r="M361" s="3"/>
      <c r="N361" s="48"/>
    </row>
    <row r="362" spans="1:14" ht="15" thickBot="1" x14ac:dyDescent="0.35">
      <c r="A362" s="194"/>
      <c r="B362" s="201"/>
      <c r="C362" s="203"/>
      <c r="D362" s="191"/>
      <c r="E362" s="1" t="s">
        <v>6</v>
      </c>
      <c r="F362" s="14"/>
      <c r="G362" s="55"/>
      <c r="H362" s="1"/>
      <c r="I362" s="62"/>
      <c r="J362" s="1"/>
      <c r="K362" s="62"/>
      <c r="L362" s="31"/>
      <c r="M362" s="31"/>
      <c r="N362" s="4">
        <v>3.7124595918533376E-3</v>
      </c>
    </row>
    <row r="363" spans="1:14" ht="15" thickBot="1" x14ac:dyDescent="0.35">
      <c r="A363" s="194"/>
      <c r="B363" s="201"/>
      <c r="C363" s="203"/>
      <c r="D363" s="196" t="s">
        <v>35</v>
      </c>
      <c r="E363" s="28" t="s">
        <v>4</v>
      </c>
      <c r="F363" s="29"/>
      <c r="G363" s="60"/>
      <c r="I363" s="58"/>
      <c r="K363" s="58"/>
      <c r="L363" s="3"/>
      <c r="M363" s="3"/>
      <c r="N363" s="48"/>
    </row>
    <row r="364" spans="1:14" ht="15" thickBot="1" x14ac:dyDescent="0.35">
      <c r="A364" s="194"/>
      <c r="B364" s="201"/>
      <c r="C364" s="203"/>
      <c r="D364" s="196"/>
      <c r="E364" t="s">
        <v>28</v>
      </c>
      <c r="F364" s="29"/>
      <c r="G364" s="60"/>
      <c r="I364" s="58"/>
      <c r="K364" s="58"/>
      <c r="L364" s="3"/>
      <c r="M364" s="3"/>
      <c r="N364" s="48"/>
    </row>
    <row r="365" spans="1:14" ht="15" thickBot="1" x14ac:dyDescent="0.35">
      <c r="A365" s="194"/>
      <c r="B365" s="201"/>
      <c r="C365" s="203"/>
      <c r="D365" s="196"/>
      <c r="E365" t="s">
        <v>29</v>
      </c>
      <c r="F365" s="29"/>
      <c r="G365" s="60"/>
      <c r="I365" s="58"/>
      <c r="K365" s="58"/>
      <c r="L365" s="3"/>
      <c r="M365" s="3"/>
      <c r="N365" s="48"/>
    </row>
    <row r="366" spans="1:14" ht="15" thickBot="1" x14ac:dyDescent="0.35">
      <c r="A366" s="194"/>
      <c r="B366" s="202"/>
      <c r="C366" s="204"/>
      <c r="D366" s="191"/>
      <c r="E366" s="1" t="s">
        <v>6</v>
      </c>
      <c r="F366" s="14"/>
      <c r="G366" s="55"/>
      <c r="H366" s="1"/>
      <c r="I366" s="62"/>
      <c r="J366" s="1"/>
      <c r="K366" s="62"/>
      <c r="L366" s="31"/>
      <c r="M366" s="31"/>
      <c r="N366" s="4">
        <v>4.2458577645621276E-3</v>
      </c>
    </row>
    <row r="367" spans="1:14" ht="15" thickBot="1" x14ac:dyDescent="0.35">
      <c r="A367" s="206" t="s">
        <v>24</v>
      </c>
      <c r="B367" s="211">
        <v>11992</v>
      </c>
      <c r="C367" s="214">
        <v>14294.716352476984</v>
      </c>
      <c r="D367" s="208" t="s">
        <v>33</v>
      </c>
      <c r="E367" s="23" t="s">
        <v>4</v>
      </c>
      <c r="F367" s="19"/>
      <c r="G367" s="66"/>
      <c r="H367" s="23"/>
      <c r="I367" s="63"/>
      <c r="J367" s="23"/>
      <c r="K367" s="63"/>
      <c r="L367" s="22"/>
      <c r="M367" s="22"/>
      <c r="N367" s="49"/>
    </row>
    <row r="368" spans="1:14" ht="15" thickBot="1" x14ac:dyDescent="0.35">
      <c r="A368" s="206"/>
      <c r="B368" s="212"/>
      <c r="C368" s="215"/>
      <c r="D368" s="208"/>
      <c r="E368" s="23" t="s">
        <v>28</v>
      </c>
      <c r="F368" s="19"/>
      <c r="G368" s="66"/>
      <c r="H368" s="23"/>
      <c r="I368" s="63"/>
      <c r="J368" s="23"/>
      <c r="K368" s="63"/>
      <c r="L368" s="22"/>
      <c r="M368" s="22"/>
      <c r="N368" s="49"/>
    </row>
    <row r="369" spans="1:14" ht="15" thickBot="1" x14ac:dyDescent="0.35">
      <c r="A369" s="206"/>
      <c r="B369" s="212"/>
      <c r="C369" s="215"/>
      <c r="D369" s="208"/>
      <c r="E369" s="23" t="s">
        <v>29</v>
      </c>
      <c r="F369" s="19"/>
      <c r="G369" s="66"/>
      <c r="H369" s="23"/>
      <c r="I369" s="63"/>
      <c r="J369" s="23"/>
      <c r="K369" s="63"/>
      <c r="L369" s="22"/>
      <c r="M369" s="22"/>
      <c r="N369" s="49"/>
    </row>
    <row r="370" spans="1:14" ht="15" thickBot="1" x14ac:dyDescent="0.35">
      <c r="A370" s="206"/>
      <c r="B370" s="212"/>
      <c r="C370" s="215"/>
      <c r="D370" s="209"/>
      <c r="E370" s="24" t="s">
        <v>6</v>
      </c>
      <c r="F370" s="32"/>
      <c r="G370" s="57"/>
      <c r="H370" s="24"/>
      <c r="I370" s="64"/>
      <c r="J370" s="24"/>
      <c r="K370" s="64"/>
      <c r="L370" s="26"/>
      <c r="M370" s="26"/>
      <c r="N370" s="27">
        <v>3.2795024875399768E-4</v>
      </c>
    </row>
    <row r="371" spans="1:14" ht="15" thickBot="1" x14ac:dyDescent="0.35">
      <c r="A371" s="206"/>
      <c r="B371" s="212"/>
      <c r="C371" s="215"/>
      <c r="D371" s="210" t="s">
        <v>34</v>
      </c>
      <c r="E371" s="18" t="s">
        <v>4</v>
      </c>
      <c r="F371" s="19"/>
      <c r="G371" s="66"/>
      <c r="H371" s="23"/>
      <c r="I371" s="63"/>
      <c r="J371" s="23"/>
      <c r="K371" s="63"/>
      <c r="L371" s="22"/>
      <c r="M371" s="22"/>
      <c r="N371" s="49"/>
    </row>
    <row r="372" spans="1:14" ht="15" thickBot="1" x14ac:dyDescent="0.35">
      <c r="A372" s="206"/>
      <c r="B372" s="212"/>
      <c r="C372" s="215"/>
      <c r="D372" s="208"/>
      <c r="E372" s="23" t="s">
        <v>28</v>
      </c>
      <c r="F372" s="19"/>
      <c r="G372" s="66"/>
      <c r="H372" s="23"/>
      <c r="I372" s="63"/>
      <c r="J372" s="23"/>
      <c r="K372" s="63"/>
      <c r="L372" s="22"/>
      <c r="M372" s="22"/>
      <c r="N372" s="49"/>
    </row>
    <row r="373" spans="1:14" ht="15" thickBot="1" x14ac:dyDescent="0.35">
      <c r="A373" s="206"/>
      <c r="B373" s="212"/>
      <c r="C373" s="215"/>
      <c r="D373" s="208"/>
      <c r="E373" s="23" t="s">
        <v>29</v>
      </c>
      <c r="F373" s="19"/>
      <c r="G373" s="66"/>
      <c r="H373" s="23"/>
      <c r="I373" s="63"/>
      <c r="J373" s="23"/>
      <c r="K373" s="63"/>
      <c r="L373" s="22"/>
      <c r="M373" s="22"/>
      <c r="N373" s="49"/>
    </row>
    <row r="374" spans="1:14" ht="15" thickBot="1" x14ac:dyDescent="0.35">
      <c r="A374" s="206"/>
      <c r="B374" s="212"/>
      <c r="C374" s="215"/>
      <c r="D374" s="209"/>
      <c r="E374" s="24" t="s">
        <v>6</v>
      </c>
      <c r="F374" s="32"/>
      <c r="G374" s="57"/>
      <c r="H374" s="24"/>
      <c r="I374" s="64"/>
      <c r="J374" s="24"/>
      <c r="K374" s="64"/>
      <c r="L374" s="26"/>
      <c r="M374" s="26"/>
      <c r="N374" s="27">
        <v>1.0075856978114166E-3</v>
      </c>
    </row>
    <row r="375" spans="1:14" ht="15" thickBot="1" x14ac:dyDescent="0.35">
      <c r="A375" s="206"/>
      <c r="B375" s="212"/>
      <c r="C375" s="215"/>
      <c r="D375" s="208" t="s">
        <v>31</v>
      </c>
      <c r="E375" s="23" t="s">
        <v>4</v>
      </c>
      <c r="F375" s="19"/>
      <c r="G375" s="66"/>
      <c r="H375" s="23"/>
      <c r="I375" s="63"/>
      <c r="J375" s="23"/>
      <c r="K375" s="63"/>
      <c r="L375" s="22"/>
      <c r="M375" s="22"/>
      <c r="N375" s="49"/>
    </row>
    <row r="376" spans="1:14" ht="15" thickBot="1" x14ac:dyDescent="0.35">
      <c r="A376" s="206"/>
      <c r="B376" s="212"/>
      <c r="C376" s="215"/>
      <c r="D376" s="208"/>
      <c r="E376" s="23" t="s">
        <v>28</v>
      </c>
      <c r="F376" s="19"/>
      <c r="G376" s="66"/>
      <c r="H376" s="23"/>
      <c r="I376" s="63"/>
      <c r="J376" s="23"/>
      <c r="K376" s="63"/>
      <c r="L376" s="22"/>
      <c r="M376" s="22"/>
      <c r="N376" s="49"/>
    </row>
    <row r="377" spans="1:14" ht="15" thickBot="1" x14ac:dyDescent="0.35">
      <c r="A377" s="206"/>
      <c r="B377" s="212"/>
      <c r="C377" s="215"/>
      <c r="D377" s="208"/>
      <c r="E377" s="23" t="s">
        <v>29</v>
      </c>
      <c r="F377" s="19"/>
      <c r="G377" s="66"/>
      <c r="H377" s="23"/>
      <c r="I377" s="63"/>
      <c r="J377" s="23"/>
      <c r="K377" s="63"/>
      <c r="L377" s="22"/>
      <c r="M377" s="22"/>
      <c r="N377" s="49"/>
    </row>
    <row r="378" spans="1:14" ht="15" thickBot="1" x14ac:dyDescent="0.35">
      <c r="A378" s="206"/>
      <c r="B378" s="212"/>
      <c r="C378" s="215"/>
      <c r="D378" s="209"/>
      <c r="E378" s="24" t="s">
        <v>6</v>
      </c>
      <c r="F378" s="32"/>
      <c r="G378" s="57"/>
      <c r="H378" s="24"/>
      <c r="I378" s="64"/>
      <c r="J378" s="24"/>
      <c r="K378" s="64"/>
      <c r="L378" s="26"/>
      <c r="M378" s="26"/>
      <c r="N378" s="27">
        <v>4.2355582085719943E-3</v>
      </c>
    </row>
    <row r="379" spans="1:14" ht="15" thickBot="1" x14ac:dyDescent="0.35">
      <c r="A379" s="206"/>
      <c r="B379" s="212"/>
      <c r="C379" s="215"/>
      <c r="D379" s="210" t="s">
        <v>36</v>
      </c>
      <c r="E379" s="23" t="s">
        <v>4</v>
      </c>
      <c r="F379" s="19"/>
      <c r="G379" s="66"/>
      <c r="H379" s="23"/>
      <c r="I379" s="63"/>
      <c r="J379" s="23"/>
      <c r="K379" s="63"/>
      <c r="L379" s="22"/>
      <c r="M379" s="22"/>
      <c r="N379" s="49"/>
    </row>
    <row r="380" spans="1:14" ht="15" thickBot="1" x14ac:dyDescent="0.35">
      <c r="A380" s="206"/>
      <c r="B380" s="212"/>
      <c r="C380" s="215"/>
      <c r="D380" s="208"/>
      <c r="E380" s="23" t="s">
        <v>28</v>
      </c>
      <c r="F380" s="19"/>
      <c r="G380" s="66"/>
      <c r="H380" s="23"/>
      <c r="I380" s="63"/>
      <c r="J380" s="23"/>
      <c r="K380" s="63"/>
      <c r="L380" s="22"/>
      <c r="M380" s="22"/>
      <c r="N380" s="49"/>
    </row>
    <row r="381" spans="1:14" ht="15" thickBot="1" x14ac:dyDescent="0.35">
      <c r="A381" s="206"/>
      <c r="B381" s="212"/>
      <c r="C381" s="215"/>
      <c r="D381" s="208"/>
      <c r="E381" s="23" t="s">
        <v>29</v>
      </c>
      <c r="F381" s="19"/>
      <c r="G381" s="66"/>
      <c r="H381" s="23"/>
      <c r="I381" s="63"/>
      <c r="J381" s="23"/>
      <c r="K381" s="63"/>
      <c r="L381" s="22"/>
      <c r="M381" s="22"/>
      <c r="N381" s="49"/>
    </row>
    <row r="382" spans="1:14" ht="15" thickBot="1" x14ac:dyDescent="0.35">
      <c r="A382" s="206"/>
      <c r="B382" s="212"/>
      <c r="C382" s="215"/>
      <c r="D382" s="209"/>
      <c r="E382" s="24" t="s">
        <v>6</v>
      </c>
      <c r="F382" s="32"/>
      <c r="G382" s="57"/>
      <c r="H382" s="24"/>
      <c r="I382" s="64"/>
      <c r="J382" s="24"/>
      <c r="K382" s="64"/>
      <c r="L382" s="26"/>
      <c r="M382" s="26"/>
      <c r="N382" s="27">
        <v>4.5635084573259913E-3</v>
      </c>
    </row>
    <row r="383" spans="1:14" ht="15" thickBot="1" x14ac:dyDescent="0.35">
      <c r="A383" s="206"/>
      <c r="B383" s="212"/>
      <c r="C383" s="215"/>
      <c r="D383" s="208" t="s">
        <v>35</v>
      </c>
      <c r="E383" s="18" t="s">
        <v>4</v>
      </c>
      <c r="F383" s="19"/>
      <c r="G383" s="66"/>
      <c r="H383" s="23"/>
      <c r="I383" s="63"/>
      <c r="J383" s="23"/>
      <c r="K383" s="63"/>
      <c r="L383" s="22"/>
      <c r="M383" s="22"/>
      <c r="N383" s="49"/>
    </row>
    <row r="384" spans="1:14" ht="15" thickBot="1" x14ac:dyDescent="0.35">
      <c r="A384" s="206"/>
      <c r="B384" s="212"/>
      <c r="C384" s="215"/>
      <c r="D384" s="208"/>
      <c r="E384" s="23" t="s">
        <v>28</v>
      </c>
      <c r="F384" s="19"/>
      <c r="G384" s="66"/>
      <c r="H384" s="23"/>
      <c r="I384" s="63"/>
      <c r="J384" s="23"/>
      <c r="K384" s="63"/>
      <c r="L384" s="22"/>
      <c r="M384" s="22"/>
      <c r="N384" s="49"/>
    </row>
    <row r="385" spans="1:14" ht="15" thickBot="1" x14ac:dyDescent="0.35">
      <c r="A385" s="206"/>
      <c r="B385" s="212"/>
      <c r="C385" s="215"/>
      <c r="D385" s="208"/>
      <c r="E385" s="23" t="s">
        <v>29</v>
      </c>
      <c r="F385" s="19"/>
      <c r="G385" s="66"/>
      <c r="H385" s="23"/>
      <c r="I385" s="63"/>
      <c r="J385" s="23"/>
      <c r="K385" s="63"/>
      <c r="L385" s="22"/>
      <c r="M385" s="22"/>
      <c r="N385" s="49"/>
    </row>
    <row r="386" spans="1:14" ht="15" thickBot="1" x14ac:dyDescent="0.35">
      <c r="A386" s="207"/>
      <c r="B386" s="213"/>
      <c r="C386" s="216"/>
      <c r="D386" s="209"/>
      <c r="E386" s="24" t="s">
        <v>6</v>
      </c>
      <c r="F386" s="32"/>
      <c r="G386" s="57"/>
      <c r="H386" s="24"/>
      <c r="I386" s="64"/>
      <c r="J386" s="24"/>
      <c r="K386" s="64"/>
      <c r="L386" s="26"/>
      <c r="M386" s="26"/>
      <c r="N386" s="27">
        <v>5.2431439063834098E-3</v>
      </c>
    </row>
    <row r="387" spans="1:14" ht="15" thickBot="1" x14ac:dyDescent="0.35">
      <c r="A387" s="194" t="s">
        <v>14</v>
      </c>
      <c r="B387" s="201">
        <v>5790</v>
      </c>
      <c r="C387" s="203">
        <v>6901.8018412976753</v>
      </c>
      <c r="D387" s="196" t="s">
        <v>33</v>
      </c>
      <c r="E387" t="s">
        <v>4</v>
      </c>
      <c r="F387" s="29"/>
      <c r="G387" s="60"/>
      <c r="I387" s="58"/>
      <c r="K387" s="58"/>
      <c r="L387" s="3"/>
      <c r="M387" s="3"/>
      <c r="N387" s="48"/>
    </row>
    <row r="388" spans="1:14" ht="15" thickBot="1" x14ac:dyDescent="0.35">
      <c r="A388" s="194"/>
      <c r="B388" s="201"/>
      <c r="C388" s="203"/>
      <c r="D388" s="196"/>
      <c r="E388" t="s">
        <v>28</v>
      </c>
      <c r="F388" s="29"/>
      <c r="G388" s="60"/>
      <c r="I388" s="58"/>
      <c r="K388" s="58"/>
      <c r="L388" s="3"/>
      <c r="M388" s="3"/>
      <c r="N388" s="48"/>
    </row>
    <row r="389" spans="1:14" ht="15" thickBot="1" x14ac:dyDescent="0.35">
      <c r="A389" s="194"/>
      <c r="B389" s="201"/>
      <c r="C389" s="203"/>
      <c r="D389" s="196"/>
      <c r="E389" t="s">
        <v>29</v>
      </c>
      <c r="F389" s="29"/>
      <c r="G389" s="60"/>
      <c r="I389" s="58"/>
      <c r="K389" s="58"/>
      <c r="L389" s="3"/>
      <c r="M389" s="3"/>
      <c r="N389" s="48"/>
    </row>
    <row r="390" spans="1:14" ht="15" thickBot="1" x14ac:dyDescent="0.35">
      <c r="A390" s="194"/>
      <c r="B390" s="201"/>
      <c r="C390" s="203"/>
      <c r="D390" s="191"/>
      <c r="E390" s="1" t="s">
        <v>6</v>
      </c>
      <c r="F390" s="14"/>
      <c r="G390" s="55"/>
      <c r="H390" s="1"/>
      <c r="I390" s="62"/>
      <c r="J390" s="1"/>
      <c r="K390" s="62"/>
      <c r="L390" s="31"/>
      <c r="M390" s="31"/>
      <c r="N390" s="4">
        <v>5.8758672196462412E-4</v>
      </c>
    </row>
    <row r="391" spans="1:14" ht="15" thickBot="1" x14ac:dyDescent="0.35">
      <c r="A391" s="194"/>
      <c r="B391" s="201"/>
      <c r="C391" s="203"/>
      <c r="D391" s="190" t="s">
        <v>34</v>
      </c>
      <c r="E391" s="28" t="s">
        <v>4</v>
      </c>
      <c r="F391" s="29"/>
      <c r="G391" s="60"/>
      <c r="I391" s="58"/>
      <c r="K391" s="58"/>
      <c r="L391" s="3"/>
      <c r="M391" s="3"/>
      <c r="N391" s="48"/>
    </row>
    <row r="392" spans="1:14" ht="15" thickBot="1" x14ac:dyDescent="0.35">
      <c r="A392" s="194"/>
      <c r="B392" s="201"/>
      <c r="C392" s="203"/>
      <c r="D392" s="196"/>
      <c r="E392" t="s">
        <v>28</v>
      </c>
      <c r="F392" s="29"/>
      <c r="G392" s="60"/>
      <c r="I392" s="58"/>
      <c r="K392" s="58"/>
      <c r="L392" s="3"/>
      <c r="M392" s="3"/>
      <c r="N392" s="48"/>
    </row>
    <row r="393" spans="1:14" ht="15" thickBot="1" x14ac:dyDescent="0.35">
      <c r="A393" s="194"/>
      <c r="B393" s="201"/>
      <c r="C393" s="203"/>
      <c r="D393" s="196"/>
      <c r="E393" t="s">
        <v>29</v>
      </c>
      <c r="F393" s="29"/>
      <c r="G393" s="60"/>
      <c r="I393" s="58"/>
      <c r="K393" s="58"/>
      <c r="L393" s="3"/>
      <c r="M393" s="3"/>
      <c r="N393" s="48"/>
    </row>
    <row r="394" spans="1:14" ht="15" thickBot="1" x14ac:dyDescent="0.35">
      <c r="A394" s="194"/>
      <c r="B394" s="201"/>
      <c r="C394" s="203"/>
      <c r="D394" s="191"/>
      <c r="E394" s="1" t="s">
        <v>6</v>
      </c>
      <c r="F394" s="14"/>
      <c r="G394" s="55"/>
      <c r="H394" s="1"/>
      <c r="I394" s="62"/>
      <c r="J394" s="1"/>
      <c r="K394" s="62"/>
      <c r="L394" s="31"/>
      <c r="M394" s="31"/>
      <c r="N394" s="4">
        <v>1.801426422648324E-3</v>
      </c>
    </row>
    <row r="395" spans="1:14" ht="15" thickBot="1" x14ac:dyDescent="0.35">
      <c r="A395" s="194"/>
      <c r="B395" s="201"/>
      <c r="C395" s="203"/>
      <c r="D395" s="196" t="s">
        <v>31</v>
      </c>
      <c r="E395" t="s">
        <v>4</v>
      </c>
      <c r="F395" s="29"/>
      <c r="G395" s="60"/>
      <c r="I395" s="58"/>
      <c r="K395" s="58"/>
      <c r="L395" s="3"/>
      <c r="M395" s="3"/>
      <c r="N395" s="48"/>
    </row>
    <row r="396" spans="1:14" ht="15" thickBot="1" x14ac:dyDescent="0.35">
      <c r="A396" s="194"/>
      <c r="B396" s="201"/>
      <c r="C396" s="203"/>
      <c r="D396" s="196"/>
      <c r="E396" t="s">
        <v>28</v>
      </c>
      <c r="F396" s="29"/>
      <c r="G396" s="60"/>
      <c r="I396" s="58"/>
      <c r="K396" s="58"/>
      <c r="L396" s="3"/>
      <c r="M396" s="3"/>
      <c r="N396" s="48"/>
    </row>
    <row r="397" spans="1:14" ht="15" thickBot="1" x14ac:dyDescent="0.35">
      <c r="A397" s="194"/>
      <c r="B397" s="201"/>
      <c r="C397" s="203"/>
      <c r="D397" s="196"/>
      <c r="E397" t="s">
        <v>29</v>
      </c>
      <c r="F397" s="29"/>
      <c r="G397" s="60"/>
      <c r="I397" s="58"/>
      <c r="K397" s="58"/>
      <c r="L397" s="3"/>
      <c r="M397" s="3"/>
      <c r="N397" s="48"/>
    </row>
    <row r="398" spans="1:14" ht="15" thickBot="1" x14ac:dyDescent="0.35">
      <c r="A398" s="195"/>
      <c r="B398" s="201"/>
      <c r="C398" s="203"/>
      <c r="D398" s="191"/>
      <c r="E398" s="1" t="s">
        <v>6</v>
      </c>
      <c r="F398" s="14"/>
      <c r="G398" s="55"/>
      <c r="H398" s="1"/>
      <c r="I398" s="62"/>
      <c r="J398" s="1"/>
      <c r="K398" s="62"/>
      <c r="L398" s="31"/>
      <c r="M398" s="31"/>
      <c r="N398" s="4">
        <v>7.5759547818138265E-3</v>
      </c>
    </row>
    <row r="399" spans="1:14" ht="15" thickBot="1" x14ac:dyDescent="0.35">
      <c r="A399" s="194"/>
      <c r="B399" s="201"/>
      <c r="C399" s="203"/>
      <c r="D399" s="190" t="s">
        <v>36</v>
      </c>
      <c r="E399" t="s">
        <v>4</v>
      </c>
      <c r="F399" s="29"/>
      <c r="G399" s="60"/>
      <c r="I399" s="58"/>
      <c r="K399" s="58"/>
      <c r="L399" s="3"/>
      <c r="M399" s="3"/>
      <c r="N399" s="48"/>
    </row>
    <row r="400" spans="1:14" ht="15" thickBot="1" x14ac:dyDescent="0.35">
      <c r="A400" s="194"/>
      <c r="B400" s="201"/>
      <c r="C400" s="203"/>
      <c r="D400" s="196"/>
      <c r="E400" t="s">
        <v>28</v>
      </c>
      <c r="F400" s="29"/>
      <c r="G400" s="60"/>
      <c r="I400" s="58"/>
      <c r="K400" s="58"/>
      <c r="L400" s="3"/>
      <c r="M400" s="3"/>
      <c r="N400" s="48"/>
    </row>
    <row r="401" spans="1:14" ht="15" thickBot="1" x14ac:dyDescent="0.35">
      <c r="A401" s="194"/>
      <c r="B401" s="201"/>
      <c r="C401" s="203"/>
      <c r="D401" s="196"/>
      <c r="E401" t="s">
        <v>29</v>
      </c>
      <c r="F401" s="29"/>
      <c r="G401" s="60"/>
      <c r="I401" s="58"/>
      <c r="K401" s="58"/>
      <c r="L401" s="3"/>
      <c r="M401" s="3"/>
      <c r="N401" s="48"/>
    </row>
    <row r="402" spans="1:14" ht="15" thickBot="1" x14ac:dyDescent="0.35">
      <c r="A402" s="194"/>
      <c r="B402" s="201"/>
      <c r="C402" s="203"/>
      <c r="D402" s="191"/>
      <c r="E402" s="1" t="s">
        <v>6</v>
      </c>
      <c r="F402" s="14"/>
      <c r="G402" s="55"/>
      <c r="H402" s="1"/>
      <c r="I402" s="62"/>
      <c r="J402" s="1"/>
      <c r="K402" s="62"/>
      <c r="L402" s="31"/>
      <c r="M402" s="31"/>
      <c r="N402" s="4">
        <v>8.1635415037784511E-3</v>
      </c>
    </row>
    <row r="403" spans="1:14" ht="15" thickBot="1" x14ac:dyDescent="0.35">
      <c r="A403" s="194"/>
      <c r="B403" s="201"/>
      <c r="C403" s="203"/>
      <c r="D403" s="196" t="s">
        <v>35</v>
      </c>
      <c r="E403" s="28" t="s">
        <v>4</v>
      </c>
      <c r="F403" s="29"/>
      <c r="G403" s="60"/>
      <c r="I403" s="58"/>
      <c r="K403" s="58"/>
      <c r="L403" s="3"/>
      <c r="M403" s="3"/>
      <c r="N403" s="48"/>
    </row>
    <row r="404" spans="1:14" ht="15" thickBot="1" x14ac:dyDescent="0.35">
      <c r="A404" s="194"/>
      <c r="B404" s="201"/>
      <c r="C404" s="203"/>
      <c r="D404" s="196"/>
      <c r="E404" t="s">
        <v>28</v>
      </c>
      <c r="F404" s="29"/>
      <c r="G404" s="60"/>
      <c r="I404" s="58"/>
      <c r="K404" s="58"/>
      <c r="L404" s="3"/>
      <c r="M404" s="3"/>
      <c r="N404" s="48"/>
    </row>
    <row r="405" spans="1:14" ht="15" thickBot="1" x14ac:dyDescent="0.35">
      <c r="A405" s="194"/>
      <c r="B405" s="201"/>
      <c r="C405" s="203"/>
      <c r="D405" s="196"/>
      <c r="E405" t="s">
        <v>29</v>
      </c>
      <c r="F405" s="29"/>
      <c r="G405" s="60"/>
      <c r="I405" s="58"/>
      <c r="K405" s="58"/>
      <c r="L405" s="3"/>
      <c r="M405" s="3"/>
      <c r="N405" s="48"/>
    </row>
    <row r="406" spans="1:14" ht="15" thickBot="1" x14ac:dyDescent="0.35">
      <c r="A406" s="194"/>
      <c r="B406" s="202"/>
      <c r="C406" s="204"/>
      <c r="D406" s="191"/>
      <c r="E406" s="1" t="s">
        <v>6</v>
      </c>
      <c r="F406" s="14"/>
      <c r="G406" s="55"/>
      <c r="H406" s="1"/>
      <c r="I406" s="62"/>
      <c r="J406" s="1"/>
      <c r="K406" s="62"/>
      <c r="L406" s="31"/>
      <c r="M406" s="31"/>
      <c r="N406" s="4">
        <v>9.3773812044621509E-3</v>
      </c>
    </row>
    <row r="407" spans="1:14" ht="15" thickBot="1" x14ac:dyDescent="0.35">
      <c r="A407" s="206" t="s">
        <v>7</v>
      </c>
      <c r="B407" s="211">
        <v>13114</v>
      </c>
      <c r="C407" s="214">
        <v>15632.163963174045</v>
      </c>
      <c r="D407" s="208" t="s">
        <v>33</v>
      </c>
      <c r="E407" s="23" t="s">
        <v>4</v>
      </c>
      <c r="F407" s="19"/>
      <c r="G407" s="66"/>
      <c r="H407" s="23"/>
      <c r="I407" s="63"/>
      <c r="J407" s="23"/>
      <c r="K407" s="63"/>
      <c r="L407" s="22"/>
      <c r="M407" s="22"/>
      <c r="N407" s="49"/>
    </row>
    <row r="408" spans="1:14" ht="15" thickBot="1" x14ac:dyDescent="0.35">
      <c r="A408" s="206"/>
      <c r="B408" s="212"/>
      <c r="C408" s="215"/>
      <c r="D408" s="208"/>
      <c r="E408" s="23" t="s">
        <v>28</v>
      </c>
      <c r="F408" s="19"/>
      <c r="G408" s="66"/>
      <c r="H408" s="23"/>
      <c r="I408" s="63"/>
      <c r="J408" s="23"/>
      <c r="K408" s="63"/>
      <c r="L408" s="22"/>
      <c r="M408" s="22"/>
      <c r="N408" s="49"/>
    </row>
    <row r="409" spans="1:14" ht="15" thickBot="1" x14ac:dyDescent="0.35">
      <c r="A409" s="206"/>
      <c r="B409" s="212"/>
      <c r="C409" s="215"/>
      <c r="D409" s="208"/>
      <c r="E409" s="23" t="s">
        <v>29</v>
      </c>
      <c r="F409" s="19"/>
      <c r="G409" s="66"/>
      <c r="H409" s="23"/>
      <c r="I409" s="63"/>
      <c r="J409" s="23"/>
      <c r="K409" s="63"/>
      <c r="L409" s="22"/>
      <c r="M409" s="22"/>
      <c r="N409" s="49"/>
    </row>
    <row r="410" spans="1:14" ht="15" thickBot="1" x14ac:dyDescent="0.35">
      <c r="A410" s="206"/>
      <c r="B410" s="212"/>
      <c r="C410" s="215"/>
      <c r="D410" s="209"/>
      <c r="E410" s="24" t="s">
        <v>6</v>
      </c>
      <c r="F410" s="32"/>
      <c r="G410" s="57"/>
      <c r="H410" s="24"/>
      <c r="I410" s="64"/>
      <c r="J410" s="24"/>
      <c r="K410" s="64"/>
      <c r="L410" s="26"/>
      <c r="M410" s="26"/>
      <c r="N410" s="27">
        <v>2.2184300187475884E-4</v>
      </c>
    </row>
    <row r="411" spans="1:14" ht="15" thickBot="1" x14ac:dyDescent="0.35">
      <c r="A411" s="206"/>
      <c r="B411" s="212"/>
      <c r="C411" s="215"/>
      <c r="D411" s="210" t="s">
        <v>34</v>
      </c>
      <c r="E411" s="18" t="s">
        <v>4</v>
      </c>
      <c r="F411" s="19"/>
      <c r="G411" s="66"/>
      <c r="H411" s="23"/>
      <c r="I411" s="63"/>
      <c r="J411" s="23"/>
      <c r="K411" s="63"/>
      <c r="L411" s="22"/>
      <c r="M411" s="22"/>
      <c r="N411" s="49"/>
    </row>
    <row r="412" spans="1:14" ht="15" thickBot="1" x14ac:dyDescent="0.35">
      <c r="A412" s="206"/>
      <c r="B412" s="212"/>
      <c r="C412" s="215"/>
      <c r="D412" s="208"/>
      <c r="E412" s="23" t="s">
        <v>28</v>
      </c>
      <c r="F412" s="19"/>
      <c r="G412" s="66"/>
      <c r="H412" s="23"/>
      <c r="I412" s="63"/>
      <c r="J412" s="23"/>
      <c r="K412" s="63"/>
      <c r="L412" s="22"/>
      <c r="M412" s="22"/>
      <c r="N412" s="49"/>
    </row>
    <row r="413" spans="1:14" ht="15" thickBot="1" x14ac:dyDescent="0.35">
      <c r="A413" s="206"/>
      <c r="B413" s="212"/>
      <c r="C413" s="215"/>
      <c r="D413" s="208"/>
      <c r="E413" s="23" t="s">
        <v>29</v>
      </c>
      <c r="F413" s="19"/>
      <c r="G413" s="66"/>
      <c r="H413" s="23"/>
      <c r="I413" s="63"/>
      <c r="J413" s="23"/>
      <c r="K413" s="63"/>
      <c r="L413" s="22"/>
      <c r="M413" s="22"/>
      <c r="N413" s="49"/>
    </row>
    <row r="414" spans="1:14" ht="15" thickBot="1" x14ac:dyDescent="0.35">
      <c r="A414" s="206"/>
      <c r="B414" s="212"/>
      <c r="C414" s="215"/>
      <c r="D414" s="209"/>
      <c r="E414" s="24" t="s">
        <v>6</v>
      </c>
      <c r="F414" s="32"/>
      <c r="G414" s="57"/>
      <c r="H414" s="24"/>
      <c r="I414" s="64"/>
      <c r="J414" s="24"/>
      <c r="K414" s="64"/>
      <c r="L414" s="26"/>
      <c r="M414" s="26"/>
      <c r="N414" s="27">
        <v>6.7959658920961554E-4</v>
      </c>
    </row>
    <row r="415" spans="1:14" ht="15" thickBot="1" x14ac:dyDescent="0.35">
      <c r="A415" s="206"/>
      <c r="B415" s="212"/>
      <c r="C415" s="215"/>
      <c r="D415" s="208" t="s">
        <v>31</v>
      </c>
      <c r="E415" s="23" t="s">
        <v>4</v>
      </c>
      <c r="F415" s="19"/>
      <c r="G415" s="66"/>
      <c r="H415" s="23"/>
      <c r="I415" s="63"/>
      <c r="J415" s="23"/>
      <c r="K415" s="63"/>
      <c r="L415" s="22"/>
      <c r="M415" s="22"/>
      <c r="N415" s="49"/>
    </row>
    <row r="416" spans="1:14" ht="15" thickBot="1" x14ac:dyDescent="0.35">
      <c r="A416" s="206"/>
      <c r="B416" s="212"/>
      <c r="C416" s="215"/>
      <c r="D416" s="208"/>
      <c r="E416" s="23" t="s">
        <v>28</v>
      </c>
      <c r="F416" s="19"/>
      <c r="G416" s="66"/>
      <c r="H416" s="23"/>
      <c r="I416" s="63"/>
      <c r="J416" s="23"/>
      <c r="K416" s="63"/>
      <c r="L416" s="22"/>
      <c r="M416" s="22"/>
      <c r="N416" s="49"/>
    </row>
    <row r="417" spans="1:14" ht="15" thickBot="1" x14ac:dyDescent="0.35">
      <c r="A417" s="206"/>
      <c r="B417" s="212"/>
      <c r="C417" s="215"/>
      <c r="D417" s="208"/>
      <c r="E417" s="23" t="s">
        <v>29</v>
      </c>
      <c r="F417" s="19"/>
      <c r="G417" s="66"/>
      <c r="H417" s="23"/>
      <c r="I417" s="63"/>
      <c r="J417" s="23"/>
      <c r="K417" s="63"/>
      <c r="L417" s="22"/>
      <c r="M417" s="22"/>
      <c r="N417" s="49"/>
    </row>
    <row r="418" spans="1:14" ht="15" thickBot="1" x14ac:dyDescent="0.35">
      <c r="A418" s="206"/>
      <c r="B418" s="212"/>
      <c r="C418" s="215"/>
      <c r="D418" s="209"/>
      <c r="E418" s="24" t="s">
        <v>6</v>
      </c>
      <c r="F418" s="32"/>
      <c r="G418" s="57"/>
      <c r="H418" s="24"/>
      <c r="I418" s="64"/>
      <c r="J418" s="24"/>
      <c r="K418" s="64"/>
      <c r="L418" s="26"/>
      <c r="M418" s="26"/>
      <c r="N418" s="27">
        <v>2.8585265583932827E-3</v>
      </c>
    </row>
    <row r="419" spans="1:14" ht="15" thickBot="1" x14ac:dyDescent="0.35">
      <c r="A419" s="206"/>
      <c r="B419" s="212"/>
      <c r="C419" s="215"/>
      <c r="D419" s="210" t="s">
        <v>36</v>
      </c>
      <c r="E419" s="23" t="s">
        <v>4</v>
      </c>
      <c r="F419" s="19"/>
      <c r="G419" s="66"/>
      <c r="H419" s="23"/>
      <c r="I419" s="63"/>
      <c r="J419" s="23"/>
      <c r="K419" s="63"/>
      <c r="L419" s="22"/>
      <c r="M419" s="22"/>
      <c r="N419" s="49"/>
    </row>
    <row r="420" spans="1:14" ht="15" thickBot="1" x14ac:dyDescent="0.35">
      <c r="A420" s="206"/>
      <c r="B420" s="212"/>
      <c r="C420" s="215"/>
      <c r="D420" s="208"/>
      <c r="E420" s="23" t="s">
        <v>28</v>
      </c>
      <c r="F420" s="19"/>
      <c r="G420" s="66"/>
      <c r="H420" s="23"/>
      <c r="I420" s="63"/>
      <c r="J420" s="23"/>
      <c r="K420" s="63"/>
      <c r="L420" s="22"/>
      <c r="M420" s="22"/>
      <c r="N420" s="49"/>
    </row>
    <row r="421" spans="1:14" ht="15" thickBot="1" x14ac:dyDescent="0.35">
      <c r="A421" s="206"/>
      <c r="B421" s="212"/>
      <c r="C421" s="215"/>
      <c r="D421" s="208"/>
      <c r="E421" s="23" t="s">
        <v>29</v>
      </c>
      <c r="F421" s="19"/>
      <c r="G421" s="66"/>
      <c r="H421" s="23"/>
      <c r="I421" s="63"/>
      <c r="J421" s="23"/>
      <c r="K421" s="63"/>
      <c r="L421" s="22"/>
      <c r="M421" s="22"/>
      <c r="N421" s="49"/>
    </row>
    <row r="422" spans="1:14" ht="15" thickBot="1" x14ac:dyDescent="0.35">
      <c r="A422" s="206"/>
      <c r="B422" s="212"/>
      <c r="C422" s="215"/>
      <c r="D422" s="209"/>
      <c r="E422" s="24" t="s">
        <v>6</v>
      </c>
      <c r="F422" s="32"/>
      <c r="G422" s="57"/>
      <c r="H422" s="24"/>
      <c r="I422" s="64"/>
      <c r="J422" s="24"/>
      <c r="K422" s="64"/>
      <c r="L422" s="26"/>
      <c r="M422" s="26"/>
      <c r="N422" s="27">
        <v>3.0803695602680419E-3</v>
      </c>
    </row>
    <row r="423" spans="1:14" ht="15" thickBot="1" x14ac:dyDescent="0.35">
      <c r="A423" s="206"/>
      <c r="B423" s="212"/>
      <c r="C423" s="215"/>
      <c r="D423" s="208" t="s">
        <v>35</v>
      </c>
      <c r="E423" s="18" t="s">
        <v>4</v>
      </c>
      <c r="F423" s="19"/>
      <c r="G423" s="66"/>
      <c r="H423" s="23"/>
      <c r="I423" s="63"/>
      <c r="J423" s="23"/>
      <c r="K423" s="63"/>
      <c r="L423" s="22"/>
      <c r="M423" s="22"/>
      <c r="N423" s="49"/>
    </row>
    <row r="424" spans="1:14" ht="15" thickBot="1" x14ac:dyDescent="0.35">
      <c r="A424" s="206"/>
      <c r="B424" s="212"/>
      <c r="C424" s="215"/>
      <c r="D424" s="208"/>
      <c r="E424" s="23" t="s">
        <v>28</v>
      </c>
      <c r="F424" s="19"/>
      <c r="G424" s="66"/>
      <c r="H424" s="23"/>
      <c r="I424" s="63"/>
      <c r="J424" s="23"/>
      <c r="K424" s="63"/>
      <c r="L424" s="22"/>
      <c r="M424" s="22"/>
      <c r="N424" s="49"/>
    </row>
    <row r="425" spans="1:14" ht="15" thickBot="1" x14ac:dyDescent="0.35">
      <c r="A425" s="206"/>
      <c r="B425" s="212"/>
      <c r="C425" s="215"/>
      <c r="D425" s="208"/>
      <c r="E425" s="23" t="s">
        <v>29</v>
      </c>
      <c r="F425" s="19"/>
      <c r="G425" s="66"/>
      <c r="H425" s="23"/>
      <c r="I425" s="63"/>
      <c r="J425" s="23"/>
      <c r="K425" s="63"/>
      <c r="L425" s="22"/>
      <c r="M425" s="22"/>
      <c r="N425" s="49"/>
    </row>
    <row r="426" spans="1:14" ht="15" thickBot="1" x14ac:dyDescent="0.35">
      <c r="A426" s="207"/>
      <c r="B426" s="213"/>
      <c r="C426" s="216"/>
      <c r="D426" s="209"/>
      <c r="E426" s="24" t="s">
        <v>6</v>
      </c>
      <c r="F426" s="32"/>
      <c r="G426" s="57"/>
      <c r="H426" s="24"/>
      <c r="I426" s="64"/>
      <c r="J426" s="24"/>
      <c r="K426" s="64"/>
      <c r="L426" s="26"/>
      <c r="M426" s="26"/>
      <c r="N426" s="27">
        <v>3.5381231476028989E-3</v>
      </c>
    </row>
    <row r="427" spans="1:14" ht="15" thickBot="1" x14ac:dyDescent="0.35">
      <c r="A427" s="194" t="s">
        <v>9</v>
      </c>
      <c r="B427" s="201">
        <v>18058</v>
      </c>
      <c r="C427" s="203">
        <v>21525.516001753615</v>
      </c>
      <c r="D427" s="196" t="s">
        <v>33</v>
      </c>
      <c r="E427" t="s">
        <v>4</v>
      </c>
      <c r="F427" s="29"/>
      <c r="G427" s="60"/>
      <c r="I427" s="58"/>
      <c r="K427" s="58"/>
      <c r="L427" s="3"/>
      <c r="M427" s="3"/>
      <c r="N427" s="48"/>
    </row>
    <row r="428" spans="1:14" ht="15" thickBot="1" x14ac:dyDescent="0.35">
      <c r="A428" s="194"/>
      <c r="B428" s="201"/>
      <c r="C428" s="203"/>
      <c r="D428" s="196"/>
      <c r="E428" t="s">
        <v>28</v>
      </c>
      <c r="F428" s="29"/>
      <c r="G428" s="60"/>
      <c r="I428" s="58"/>
      <c r="K428" s="58"/>
      <c r="L428" s="3"/>
      <c r="M428" s="3"/>
      <c r="N428" s="48"/>
    </row>
    <row r="429" spans="1:14" ht="15" thickBot="1" x14ac:dyDescent="0.35">
      <c r="A429" s="194"/>
      <c r="B429" s="201"/>
      <c r="C429" s="203"/>
      <c r="D429" s="196"/>
      <c r="E429" t="s">
        <v>29</v>
      </c>
      <c r="F429" s="29"/>
      <c r="G429" s="60"/>
      <c r="I429" s="58"/>
      <c r="K429" s="58"/>
      <c r="L429" s="3"/>
      <c r="M429" s="3"/>
      <c r="N429" s="48"/>
    </row>
    <row r="430" spans="1:14" ht="15" thickBot="1" x14ac:dyDescent="0.35">
      <c r="A430" s="194"/>
      <c r="B430" s="201"/>
      <c r="C430" s="203"/>
      <c r="D430" s="191"/>
      <c r="E430" s="1" t="s">
        <v>6</v>
      </c>
      <c r="F430" s="14"/>
      <c r="G430" s="55"/>
      <c r="H430" s="1"/>
      <c r="I430" s="62"/>
      <c r="J430" s="1"/>
      <c r="K430" s="62"/>
      <c r="L430" s="31"/>
      <c r="M430" s="31"/>
      <c r="N430" s="4">
        <v>1.1159990272997958E-4</v>
      </c>
    </row>
    <row r="431" spans="1:14" ht="15" thickBot="1" x14ac:dyDescent="0.35">
      <c r="A431" s="194"/>
      <c r="B431" s="201"/>
      <c r="C431" s="203"/>
      <c r="D431" s="190" t="s">
        <v>34</v>
      </c>
      <c r="E431" s="28" t="s">
        <v>4</v>
      </c>
      <c r="F431" s="29"/>
      <c r="G431" s="60"/>
      <c r="I431" s="58"/>
      <c r="K431" s="58"/>
      <c r="L431" s="3"/>
      <c r="M431" s="3"/>
      <c r="N431" s="48"/>
    </row>
    <row r="432" spans="1:14" ht="15" thickBot="1" x14ac:dyDescent="0.35">
      <c r="A432" s="194"/>
      <c r="B432" s="201"/>
      <c r="C432" s="203"/>
      <c r="D432" s="196"/>
      <c r="E432" t="s">
        <v>28</v>
      </c>
      <c r="F432" s="29"/>
      <c r="G432" s="60"/>
      <c r="I432" s="58"/>
      <c r="K432" s="58"/>
      <c r="L432" s="3"/>
      <c r="M432" s="3"/>
      <c r="N432" s="48"/>
    </row>
    <row r="433" spans="1:14" ht="15" thickBot="1" x14ac:dyDescent="0.35">
      <c r="A433" s="194"/>
      <c r="B433" s="201"/>
      <c r="C433" s="203"/>
      <c r="D433" s="196"/>
      <c r="E433" t="s">
        <v>29</v>
      </c>
      <c r="F433" s="29"/>
      <c r="G433" s="60"/>
      <c r="I433" s="58"/>
      <c r="K433" s="58"/>
      <c r="L433" s="3"/>
      <c r="M433" s="3"/>
      <c r="N433" s="48"/>
    </row>
    <row r="434" spans="1:14" ht="15" thickBot="1" x14ac:dyDescent="0.35">
      <c r="A434" s="194"/>
      <c r="B434" s="201"/>
      <c r="C434" s="203"/>
      <c r="D434" s="191"/>
      <c r="E434" s="1" t="s">
        <v>6</v>
      </c>
      <c r="F434" s="14"/>
      <c r="G434" s="55"/>
      <c r="H434" s="1"/>
      <c r="I434" s="62"/>
      <c r="J434" s="1"/>
      <c r="K434" s="62"/>
      <c r="L434" s="31"/>
      <c r="M434" s="31"/>
      <c r="N434" s="4">
        <v>3.2203899191464116E-4</v>
      </c>
    </row>
    <row r="435" spans="1:14" ht="15" thickBot="1" x14ac:dyDescent="0.35">
      <c r="A435" s="194"/>
      <c r="B435" s="201"/>
      <c r="C435" s="203"/>
      <c r="D435" s="196" t="s">
        <v>31</v>
      </c>
      <c r="E435" t="s">
        <v>4</v>
      </c>
      <c r="F435" s="29"/>
      <c r="G435" s="60"/>
      <c r="I435" s="58"/>
      <c r="K435" s="58"/>
      <c r="L435" s="3"/>
      <c r="M435" s="3"/>
      <c r="N435" s="48"/>
    </row>
    <row r="436" spans="1:14" ht="15" thickBot="1" x14ac:dyDescent="0.35">
      <c r="A436" s="194"/>
      <c r="B436" s="201"/>
      <c r="C436" s="203"/>
      <c r="D436" s="196"/>
      <c r="E436" t="s">
        <v>28</v>
      </c>
      <c r="F436" s="29"/>
      <c r="G436" s="60"/>
      <c r="I436" s="58"/>
      <c r="K436" s="58"/>
      <c r="L436" s="3"/>
      <c r="M436" s="3"/>
      <c r="N436" s="48"/>
    </row>
    <row r="437" spans="1:14" ht="15" thickBot="1" x14ac:dyDescent="0.35">
      <c r="A437" s="194"/>
      <c r="B437" s="201"/>
      <c r="C437" s="203"/>
      <c r="D437" s="196"/>
      <c r="E437" t="s">
        <v>29</v>
      </c>
      <c r="F437" s="29"/>
      <c r="G437" s="60"/>
      <c r="I437" s="58"/>
      <c r="K437" s="58"/>
      <c r="L437" s="3"/>
      <c r="M437" s="3"/>
      <c r="N437" s="48"/>
    </row>
    <row r="438" spans="1:14" ht="15" thickBot="1" x14ac:dyDescent="0.35">
      <c r="A438" s="195"/>
      <c r="B438" s="201"/>
      <c r="C438" s="203"/>
      <c r="D438" s="191"/>
      <c r="E438" s="1" t="s">
        <v>6</v>
      </c>
      <c r="F438" s="14"/>
      <c r="G438" s="55"/>
      <c r="H438" s="1"/>
      <c r="I438" s="62"/>
      <c r="J438" s="1"/>
      <c r="K438" s="62"/>
      <c r="L438" s="31"/>
      <c r="M438" s="31"/>
      <c r="N438" s="4">
        <v>1.3718420969833867E-3</v>
      </c>
    </row>
    <row r="439" spans="1:14" ht="15" thickBot="1" x14ac:dyDescent="0.35">
      <c r="A439" s="194"/>
      <c r="B439" s="201"/>
      <c r="C439" s="203"/>
      <c r="D439" s="190" t="s">
        <v>36</v>
      </c>
      <c r="E439" t="s">
        <v>4</v>
      </c>
      <c r="F439" s="29"/>
      <c r="G439" s="60"/>
      <c r="I439" s="58"/>
      <c r="K439" s="58"/>
      <c r="L439" s="3"/>
      <c r="M439" s="3"/>
      <c r="N439" s="48"/>
    </row>
    <row r="440" spans="1:14" ht="15" thickBot="1" x14ac:dyDescent="0.35">
      <c r="A440" s="194"/>
      <c r="B440" s="201"/>
      <c r="C440" s="203"/>
      <c r="D440" s="196"/>
      <c r="E440" t="s">
        <v>28</v>
      </c>
      <c r="F440" s="29"/>
      <c r="G440" s="60"/>
      <c r="I440" s="58"/>
      <c r="K440" s="58"/>
      <c r="L440" s="3"/>
      <c r="M440" s="3"/>
      <c r="N440" s="48"/>
    </row>
    <row r="441" spans="1:14" ht="15" thickBot="1" x14ac:dyDescent="0.35">
      <c r="A441" s="194"/>
      <c r="B441" s="201"/>
      <c r="C441" s="203"/>
      <c r="D441" s="196"/>
      <c r="E441" t="s">
        <v>29</v>
      </c>
      <c r="F441" s="29"/>
      <c r="G441" s="60"/>
      <c r="I441" s="58"/>
      <c r="K441" s="58"/>
      <c r="L441" s="3"/>
      <c r="M441" s="3"/>
      <c r="N441" s="48"/>
    </row>
    <row r="442" spans="1:14" ht="15" thickBot="1" x14ac:dyDescent="0.35">
      <c r="A442" s="194"/>
      <c r="B442" s="201"/>
      <c r="C442" s="203"/>
      <c r="D442" s="191"/>
      <c r="E442" s="1" t="s">
        <v>6</v>
      </c>
      <c r="F442" s="14"/>
      <c r="G442" s="55"/>
      <c r="H442" s="1"/>
      <c r="I442" s="62"/>
      <c r="J442" s="1"/>
      <c r="K442" s="62"/>
      <c r="L442" s="31"/>
      <c r="M442" s="31"/>
      <c r="N442" s="4">
        <v>1.483441999713366E-3</v>
      </c>
    </row>
    <row r="443" spans="1:14" ht="15" thickBot="1" x14ac:dyDescent="0.35">
      <c r="A443" s="194"/>
      <c r="B443" s="201"/>
      <c r="C443" s="203"/>
      <c r="D443" s="196" t="s">
        <v>35</v>
      </c>
      <c r="E443" s="28" t="s">
        <v>4</v>
      </c>
      <c r="F443" s="29"/>
      <c r="G443" s="60"/>
      <c r="I443" s="58"/>
      <c r="K443" s="58"/>
      <c r="L443" s="3"/>
      <c r="M443" s="3"/>
      <c r="N443" s="48"/>
    </row>
    <row r="444" spans="1:14" ht="15" thickBot="1" x14ac:dyDescent="0.35">
      <c r="A444" s="194"/>
      <c r="B444" s="201"/>
      <c r="C444" s="203"/>
      <c r="D444" s="196"/>
      <c r="E444" t="s">
        <v>28</v>
      </c>
      <c r="F444" s="29"/>
      <c r="G444" s="60"/>
      <c r="I444" s="58"/>
      <c r="K444" s="58"/>
      <c r="L444" s="3"/>
      <c r="M444" s="3"/>
      <c r="N444" s="48"/>
    </row>
    <row r="445" spans="1:14" ht="15" thickBot="1" x14ac:dyDescent="0.35">
      <c r="A445" s="194"/>
      <c r="B445" s="201"/>
      <c r="C445" s="203"/>
      <c r="D445" s="196"/>
      <c r="E445" t="s">
        <v>29</v>
      </c>
      <c r="F445" s="29"/>
      <c r="G445" s="60"/>
      <c r="I445" s="58"/>
      <c r="K445" s="58"/>
      <c r="L445" s="3"/>
      <c r="M445" s="3"/>
      <c r="N445" s="48"/>
    </row>
    <row r="446" spans="1:14" ht="15" thickBot="1" x14ac:dyDescent="0.35">
      <c r="A446" s="194"/>
      <c r="B446" s="202"/>
      <c r="C446" s="204"/>
      <c r="D446" s="191"/>
      <c r="E446" s="1" t="s">
        <v>6</v>
      </c>
      <c r="F446" s="14"/>
      <c r="G446" s="55"/>
      <c r="H446" s="1"/>
      <c r="I446" s="62"/>
      <c r="J446" s="1"/>
      <c r="K446" s="62"/>
      <c r="L446" s="31"/>
      <c r="M446" s="31"/>
      <c r="N446" s="4">
        <v>1.6938810888980278E-3</v>
      </c>
    </row>
    <row r="447" spans="1:14" ht="15" thickBot="1" x14ac:dyDescent="0.35">
      <c r="A447" s="206" t="s">
        <v>25</v>
      </c>
      <c r="B447" s="211">
        <v>1910</v>
      </c>
      <c r="C447" s="214">
        <v>2276.7601928978515</v>
      </c>
      <c r="D447" s="208" t="s">
        <v>33</v>
      </c>
      <c r="E447" s="23" t="s">
        <v>4</v>
      </c>
      <c r="F447" s="19"/>
      <c r="G447" s="66"/>
      <c r="H447" s="23"/>
      <c r="I447" s="63"/>
      <c r="J447" s="23"/>
      <c r="K447" s="63"/>
      <c r="L447" s="22"/>
      <c r="M447" s="22"/>
      <c r="N447" s="49"/>
    </row>
    <row r="448" spans="1:14" ht="15" thickBot="1" x14ac:dyDescent="0.35">
      <c r="A448" s="206"/>
      <c r="B448" s="212"/>
      <c r="C448" s="215"/>
      <c r="D448" s="208"/>
      <c r="E448" s="23" t="s">
        <v>28</v>
      </c>
      <c r="F448" s="19"/>
      <c r="G448" s="66"/>
      <c r="H448" s="23"/>
      <c r="I448" s="63"/>
      <c r="J448" s="23"/>
      <c r="K448" s="63"/>
      <c r="L448" s="22"/>
      <c r="M448" s="22"/>
      <c r="N448" s="49"/>
    </row>
    <row r="449" spans="1:14" ht="15" thickBot="1" x14ac:dyDescent="0.35">
      <c r="A449" s="206"/>
      <c r="B449" s="212"/>
      <c r="C449" s="215"/>
      <c r="D449" s="208"/>
      <c r="E449" s="23" t="s">
        <v>29</v>
      </c>
      <c r="F449" s="19"/>
      <c r="G449" s="66"/>
      <c r="H449" s="23"/>
      <c r="I449" s="63"/>
      <c r="J449" s="23"/>
      <c r="K449" s="63"/>
      <c r="L449" s="22"/>
      <c r="M449" s="22"/>
      <c r="N449" s="49"/>
    </row>
    <row r="450" spans="1:14" ht="15" thickBot="1" x14ac:dyDescent="0.35">
      <c r="A450" s="206"/>
      <c r="B450" s="212"/>
      <c r="C450" s="215"/>
      <c r="D450" s="209"/>
      <c r="E450" s="24" t="s">
        <v>6</v>
      </c>
      <c r="F450" s="32"/>
      <c r="G450" s="57"/>
      <c r="H450" s="24"/>
      <c r="I450" s="64"/>
      <c r="J450" s="24"/>
      <c r="K450" s="64"/>
      <c r="L450" s="26"/>
      <c r="M450" s="26"/>
      <c r="N450" s="27">
        <v>1.1509302963208414E-4</v>
      </c>
    </row>
    <row r="451" spans="1:14" ht="15" thickBot="1" x14ac:dyDescent="0.35">
      <c r="A451" s="206"/>
      <c r="B451" s="212"/>
      <c r="C451" s="215"/>
      <c r="D451" s="210" t="s">
        <v>34</v>
      </c>
      <c r="E451" s="18" t="s">
        <v>4</v>
      </c>
      <c r="F451" s="19"/>
      <c r="G451" s="66"/>
      <c r="H451" s="23"/>
      <c r="I451" s="63"/>
      <c r="J451" s="23"/>
      <c r="K451" s="63"/>
      <c r="L451" s="22"/>
      <c r="M451" s="22"/>
      <c r="N451" s="49"/>
    </row>
    <row r="452" spans="1:14" ht="15" thickBot="1" x14ac:dyDescent="0.35">
      <c r="A452" s="206"/>
      <c r="B452" s="212"/>
      <c r="C452" s="215"/>
      <c r="D452" s="208"/>
      <c r="E452" s="23" t="s">
        <v>28</v>
      </c>
      <c r="F452" s="19"/>
      <c r="G452" s="66"/>
      <c r="H452" s="23"/>
      <c r="I452" s="63"/>
      <c r="J452" s="23"/>
      <c r="K452" s="63"/>
      <c r="L452" s="22"/>
      <c r="M452" s="22"/>
      <c r="N452" s="49"/>
    </row>
    <row r="453" spans="1:14" ht="15" thickBot="1" x14ac:dyDescent="0.35">
      <c r="A453" s="206"/>
      <c r="B453" s="212"/>
      <c r="C453" s="215"/>
      <c r="D453" s="208"/>
      <c r="E453" s="23" t="s">
        <v>29</v>
      </c>
      <c r="F453" s="19"/>
      <c r="G453" s="66"/>
      <c r="H453" s="23"/>
      <c r="I453" s="63"/>
      <c r="J453" s="23"/>
      <c r="K453" s="63"/>
      <c r="L453" s="22"/>
      <c r="M453" s="22"/>
      <c r="N453" s="49"/>
    </row>
    <row r="454" spans="1:14" ht="15" thickBot="1" x14ac:dyDescent="0.35">
      <c r="A454" s="206"/>
      <c r="B454" s="212"/>
      <c r="C454" s="215"/>
      <c r="D454" s="209"/>
      <c r="E454" s="24" t="s">
        <v>6</v>
      </c>
      <c r="F454" s="32"/>
      <c r="G454" s="57"/>
      <c r="H454" s="24"/>
      <c r="I454" s="64"/>
      <c r="J454" s="24"/>
      <c r="K454" s="64"/>
      <c r="L454" s="26"/>
      <c r="M454" s="26"/>
      <c r="N454" s="27">
        <v>3.4246238966461533E-4</v>
      </c>
    </row>
    <row r="455" spans="1:14" ht="15" thickBot="1" x14ac:dyDescent="0.35">
      <c r="A455" s="206"/>
      <c r="B455" s="212"/>
      <c r="C455" s="215"/>
      <c r="D455" s="208" t="s">
        <v>31</v>
      </c>
      <c r="E455" s="23" t="s">
        <v>4</v>
      </c>
      <c r="F455" s="19"/>
      <c r="G455" s="66"/>
      <c r="H455" s="23"/>
      <c r="I455" s="63"/>
      <c r="J455" s="23"/>
      <c r="K455" s="63"/>
      <c r="L455" s="22"/>
      <c r="M455" s="22"/>
      <c r="N455" s="49"/>
    </row>
    <row r="456" spans="1:14" ht="15" thickBot="1" x14ac:dyDescent="0.35">
      <c r="A456" s="206"/>
      <c r="B456" s="212"/>
      <c r="C456" s="215"/>
      <c r="D456" s="208"/>
      <c r="E456" s="23" t="s">
        <v>28</v>
      </c>
      <c r="F456" s="19"/>
      <c r="G456" s="66"/>
      <c r="H456" s="23"/>
      <c r="I456" s="63"/>
      <c r="J456" s="23"/>
      <c r="K456" s="63"/>
      <c r="L456" s="22"/>
      <c r="M456" s="22"/>
      <c r="N456" s="49"/>
    </row>
    <row r="457" spans="1:14" ht="15" thickBot="1" x14ac:dyDescent="0.35">
      <c r="A457" s="206"/>
      <c r="B457" s="212"/>
      <c r="C457" s="215"/>
      <c r="D457" s="208"/>
      <c r="E457" s="23" t="s">
        <v>29</v>
      </c>
      <c r="F457" s="19"/>
      <c r="G457" s="66"/>
      <c r="H457" s="23"/>
      <c r="I457" s="63"/>
      <c r="J457" s="23"/>
      <c r="K457" s="63"/>
      <c r="L457" s="22"/>
      <c r="M457" s="22"/>
      <c r="N457" s="49"/>
    </row>
    <row r="458" spans="1:14" ht="15" thickBot="1" x14ac:dyDescent="0.35">
      <c r="A458" s="206"/>
      <c r="B458" s="212"/>
      <c r="C458" s="215"/>
      <c r="D458" s="209"/>
      <c r="E458" s="24" t="s">
        <v>6</v>
      </c>
      <c r="F458" s="32"/>
      <c r="G458" s="57"/>
      <c r="H458" s="24"/>
      <c r="I458" s="64"/>
      <c r="J458" s="24"/>
      <c r="K458" s="64"/>
      <c r="L458" s="26"/>
      <c r="M458" s="26"/>
      <c r="N458" s="27">
        <v>1.4492790538378714E-3</v>
      </c>
    </row>
    <row r="459" spans="1:14" ht="15" thickBot="1" x14ac:dyDescent="0.35">
      <c r="A459" s="206"/>
      <c r="B459" s="212"/>
      <c r="C459" s="215"/>
      <c r="D459" s="210" t="s">
        <v>36</v>
      </c>
      <c r="E459" s="23" t="s">
        <v>4</v>
      </c>
      <c r="F459" s="19"/>
      <c r="G459" s="66"/>
      <c r="H459" s="23"/>
      <c r="I459" s="63"/>
      <c r="J459" s="23"/>
      <c r="K459" s="63"/>
      <c r="L459" s="22"/>
      <c r="M459" s="22"/>
      <c r="N459" s="49"/>
    </row>
    <row r="460" spans="1:14" ht="15" thickBot="1" x14ac:dyDescent="0.35">
      <c r="A460" s="206"/>
      <c r="B460" s="212"/>
      <c r="C460" s="215"/>
      <c r="D460" s="208"/>
      <c r="E460" s="23" t="s">
        <v>28</v>
      </c>
      <c r="F460" s="19"/>
      <c r="G460" s="66"/>
      <c r="H460" s="23"/>
      <c r="I460" s="63"/>
      <c r="J460" s="23"/>
      <c r="K460" s="63"/>
      <c r="L460" s="22"/>
      <c r="M460" s="22"/>
      <c r="N460" s="49"/>
    </row>
    <row r="461" spans="1:14" ht="15" thickBot="1" x14ac:dyDescent="0.35">
      <c r="A461" s="206"/>
      <c r="B461" s="212"/>
      <c r="C461" s="215"/>
      <c r="D461" s="208"/>
      <c r="E461" s="23" t="s">
        <v>29</v>
      </c>
      <c r="F461" s="19"/>
      <c r="G461" s="66"/>
      <c r="H461" s="23"/>
      <c r="I461" s="63"/>
      <c r="J461" s="23"/>
      <c r="K461" s="63"/>
      <c r="L461" s="22"/>
      <c r="M461" s="22"/>
      <c r="N461" s="49"/>
    </row>
    <row r="462" spans="1:14" ht="15" thickBot="1" x14ac:dyDescent="0.35">
      <c r="A462" s="206"/>
      <c r="B462" s="212"/>
      <c r="C462" s="215"/>
      <c r="D462" s="209"/>
      <c r="E462" s="24" t="s">
        <v>6</v>
      </c>
      <c r="F462" s="32"/>
      <c r="G462" s="57"/>
      <c r="H462" s="24"/>
      <c r="I462" s="64"/>
      <c r="J462" s="24"/>
      <c r="K462" s="64"/>
      <c r="L462" s="26"/>
      <c r="M462" s="26"/>
      <c r="N462" s="27">
        <v>1.5643720834699554E-3</v>
      </c>
    </row>
    <row r="463" spans="1:14" ht="15" thickBot="1" x14ac:dyDescent="0.35">
      <c r="A463" s="206"/>
      <c r="B463" s="212"/>
      <c r="C463" s="215"/>
      <c r="D463" s="208" t="s">
        <v>35</v>
      </c>
      <c r="E463" s="18" t="s">
        <v>4</v>
      </c>
      <c r="F463" s="19"/>
      <c r="G463" s="66"/>
      <c r="H463" s="23"/>
      <c r="I463" s="63"/>
      <c r="J463" s="23"/>
      <c r="K463" s="63"/>
      <c r="L463" s="22"/>
      <c r="M463" s="22"/>
      <c r="N463" s="49"/>
    </row>
    <row r="464" spans="1:14" ht="15" thickBot="1" x14ac:dyDescent="0.35">
      <c r="A464" s="206"/>
      <c r="B464" s="212"/>
      <c r="C464" s="215"/>
      <c r="D464" s="208"/>
      <c r="E464" s="23" t="s">
        <v>28</v>
      </c>
      <c r="F464" s="19"/>
      <c r="G464" s="66"/>
      <c r="H464" s="23"/>
      <c r="I464" s="63"/>
      <c r="J464" s="23"/>
      <c r="K464" s="63"/>
      <c r="L464" s="22"/>
      <c r="M464" s="22"/>
      <c r="N464" s="49"/>
    </row>
    <row r="465" spans="1:14" ht="15" thickBot="1" x14ac:dyDescent="0.35">
      <c r="A465" s="206"/>
      <c r="B465" s="212"/>
      <c r="C465" s="215"/>
      <c r="D465" s="208"/>
      <c r="E465" s="23" t="s">
        <v>29</v>
      </c>
      <c r="F465" s="19"/>
      <c r="G465" s="66"/>
      <c r="H465" s="23"/>
      <c r="I465" s="63"/>
      <c r="J465" s="23"/>
      <c r="K465" s="63"/>
      <c r="L465" s="22"/>
      <c r="M465" s="22"/>
      <c r="N465" s="49"/>
    </row>
    <row r="466" spans="1:14" ht="15" thickBot="1" x14ac:dyDescent="0.35">
      <c r="A466" s="207"/>
      <c r="B466" s="213"/>
      <c r="C466" s="216"/>
      <c r="D466" s="209"/>
      <c r="E466" s="24" t="s">
        <v>6</v>
      </c>
      <c r="F466" s="32"/>
      <c r="G466" s="57"/>
      <c r="H466" s="24"/>
      <c r="I466" s="64"/>
      <c r="J466" s="24"/>
      <c r="K466" s="64"/>
      <c r="L466" s="26"/>
      <c r="M466" s="26"/>
      <c r="N466" s="27">
        <v>1.7917414435024866E-3</v>
      </c>
    </row>
    <row r="467" spans="1:14" ht="15" thickBot="1" x14ac:dyDescent="0.35">
      <c r="A467" s="194" t="s">
        <v>21</v>
      </c>
      <c r="B467" s="201">
        <v>896</v>
      </c>
      <c r="C467" s="203">
        <v>1068.0508548882069</v>
      </c>
      <c r="D467" s="196" t="s">
        <v>33</v>
      </c>
      <c r="E467" t="s">
        <v>4</v>
      </c>
      <c r="F467" s="29"/>
      <c r="G467" s="60"/>
      <c r="I467" s="58"/>
      <c r="K467" s="58"/>
      <c r="L467" s="3"/>
      <c r="M467" s="3"/>
      <c r="N467" s="48"/>
    </row>
    <row r="468" spans="1:14" ht="15" thickBot="1" x14ac:dyDescent="0.35">
      <c r="A468" s="194"/>
      <c r="B468" s="201"/>
      <c r="C468" s="203"/>
      <c r="D468" s="196"/>
      <c r="E468" t="s">
        <v>28</v>
      </c>
      <c r="F468" s="29"/>
      <c r="G468" s="60"/>
      <c r="I468" s="58"/>
      <c r="K468" s="58"/>
      <c r="L468" s="3"/>
      <c r="M468" s="3"/>
      <c r="N468" s="48"/>
    </row>
    <row r="469" spans="1:14" ht="15" thickBot="1" x14ac:dyDescent="0.35">
      <c r="A469" s="194"/>
      <c r="B469" s="201"/>
      <c r="C469" s="203"/>
      <c r="D469" s="196"/>
      <c r="E469" t="s">
        <v>29</v>
      </c>
      <c r="F469" s="29"/>
      <c r="G469" s="60"/>
      <c r="I469" s="58"/>
      <c r="K469" s="58"/>
      <c r="L469" s="3"/>
      <c r="M469" s="3"/>
      <c r="N469" s="48"/>
    </row>
    <row r="470" spans="1:14" ht="15" thickBot="1" x14ac:dyDescent="0.35">
      <c r="A470" s="194"/>
      <c r="B470" s="201"/>
      <c r="C470" s="203"/>
      <c r="D470" s="191"/>
      <c r="E470" s="1" t="s">
        <v>6</v>
      </c>
      <c r="F470" s="14"/>
      <c r="G470" s="55"/>
      <c r="H470" s="1"/>
      <c r="I470" s="62"/>
      <c r="J470" s="1"/>
      <c r="K470" s="62"/>
      <c r="L470" s="31"/>
      <c r="M470" s="31"/>
      <c r="N470" s="4">
        <v>1.7189745706475265E-4</v>
      </c>
    </row>
    <row r="471" spans="1:14" ht="15" thickBot="1" x14ac:dyDescent="0.35">
      <c r="A471" s="194"/>
      <c r="B471" s="201"/>
      <c r="C471" s="203"/>
      <c r="D471" s="190" t="s">
        <v>34</v>
      </c>
      <c r="E471" s="28" t="s">
        <v>4</v>
      </c>
      <c r="F471" s="29"/>
      <c r="G471" s="60"/>
      <c r="I471" s="58"/>
      <c r="K471" s="58"/>
      <c r="L471" s="3"/>
      <c r="M471" s="3"/>
      <c r="N471" s="48"/>
    </row>
    <row r="472" spans="1:14" ht="15" thickBot="1" x14ac:dyDescent="0.35">
      <c r="A472" s="194"/>
      <c r="B472" s="201"/>
      <c r="C472" s="203"/>
      <c r="D472" s="196"/>
      <c r="E472" t="s">
        <v>28</v>
      </c>
      <c r="F472" s="29"/>
      <c r="G472" s="60"/>
      <c r="I472" s="58"/>
      <c r="K472" s="58"/>
      <c r="L472" s="3"/>
      <c r="M472" s="3"/>
      <c r="N472" s="48"/>
    </row>
    <row r="473" spans="1:14" ht="15" thickBot="1" x14ac:dyDescent="0.35">
      <c r="A473" s="194"/>
      <c r="B473" s="201"/>
      <c r="C473" s="203"/>
      <c r="D473" s="196"/>
      <c r="E473" t="s">
        <v>29</v>
      </c>
      <c r="F473" s="29"/>
      <c r="G473" s="60"/>
      <c r="I473" s="58"/>
      <c r="K473" s="58"/>
      <c r="L473" s="3"/>
      <c r="M473" s="3"/>
      <c r="N473" s="48"/>
    </row>
    <row r="474" spans="1:14" ht="15" thickBot="1" x14ac:dyDescent="0.35">
      <c r="A474" s="194"/>
      <c r="B474" s="201"/>
      <c r="C474" s="203"/>
      <c r="D474" s="191"/>
      <c r="E474" s="1" t="s">
        <v>6</v>
      </c>
      <c r="F474" s="14"/>
      <c r="G474" s="55"/>
      <c r="H474" s="1"/>
      <c r="I474" s="62"/>
      <c r="J474" s="1"/>
      <c r="K474" s="62"/>
      <c r="L474" s="31"/>
      <c r="M474" s="31"/>
      <c r="N474" s="4">
        <v>4.9628161169648307E-4</v>
      </c>
    </row>
    <row r="475" spans="1:14" ht="15" thickBot="1" x14ac:dyDescent="0.35">
      <c r="A475" s="194"/>
      <c r="B475" s="201"/>
      <c r="C475" s="203"/>
      <c r="D475" s="196" t="s">
        <v>31</v>
      </c>
      <c r="E475" t="s">
        <v>4</v>
      </c>
      <c r="F475" s="29"/>
      <c r="G475" s="60"/>
      <c r="I475" s="58"/>
      <c r="K475" s="58"/>
      <c r="L475" s="3"/>
      <c r="M475" s="3"/>
      <c r="N475" s="48"/>
    </row>
    <row r="476" spans="1:14" ht="15" thickBot="1" x14ac:dyDescent="0.35">
      <c r="A476" s="194"/>
      <c r="B476" s="201"/>
      <c r="C476" s="203"/>
      <c r="D476" s="196"/>
      <c r="E476" t="s">
        <v>28</v>
      </c>
      <c r="F476" s="29"/>
      <c r="G476" s="60"/>
      <c r="I476" s="58"/>
      <c r="K476" s="58"/>
      <c r="L476" s="3"/>
      <c r="M476" s="3"/>
      <c r="N476" s="48"/>
    </row>
    <row r="477" spans="1:14" ht="15" thickBot="1" x14ac:dyDescent="0.35">
      <c r="A477" s="194"/>
      <c r="B477" s="201"/>
      <c r="C477" s="203"/>
      <c r="D477" s="196"/>
      <c r="E477" t="s">
        <v>29</v>
      </c>
      <c r="F477" s="29"/>
      <c r="G477" s="60"/>
      <c r="I477" s="58"/>
      <c r="K477" s="58"/>
      <c r="L477" s="3"/>
      <c r="M477" s="3"/>
      <c r="N477" s="48"/>
    </row>
    <row r="478" spans="1:14" ht="15" thickBot="1" x14ac:dyDescent="0.35">
      <c r="A478" s="195"/>
      <c r="B478" s="201"/>
      <c r="C478" s="203"/>
      <c r="D478" s="191"/>
      <c r="E478" s="1" t="s">
        <v>6</v>
      </c>
      <c r="F478" s="14"/>
      <c r="G478" s="55"/>
      <c r="H478" s="1"/>
      <c r="I478" s="62"/>
      <c r="J478" s="1"/>
      <c r="K478" s="62"/>
      <c r="L478" s="31"/>
      <c r="M478" s="31"/>
      <c r="N478" s="4">
        <v>2.1138656922828469E-3</v>
      </c>
    </row>
    <row r="479" spans="1:14" ht="15" thickBot="1" x14ac:dyDescent="0.35">
      <c r="A479" s="194"/>
      <c r="B479" s="201"/>
      <c r="C479" s="203"/>
      <c r="D479" s="190" t="s">
        <v>36</v>
      </c>
      <c r="E479" t="s">
        <v>4</v>
      </c>
      <c r="F479" s="29"/>
      <c r="G479" s="60"/>
      <c r="I479" s="58"/>
      <c r="K479" s="58"/>
      <c r="L479" s="3"/>
      <c r="M479" s="3"/>
      <c r="N479" s="48"/>
    </row>
    <row r="480" spans="1:14" ht="15" thickBot="1" x14ac:dyDescent="0.35">
      <c r="A480" s="194"/>
      <c r="B480" s="201"/>
      <c r="C480" s="203"/>
      <c r="D480" s="196"/>
      <c r="E480" t="s">
        <v>28</v>
      </c>
      <c r="F480" s="29"/>
      <c r="G480" s="60"/>
      <c r="I480" s="58"/>
      <c r="K480" s="58"/>
      <c r="L480" s="3"/>
      <c r="M480" s="3"/>
      <c r="N480" s="48"/>
    </row>
    <row r="481" spans="1:14" ht="15" thickBot="1" x14ac:dyDescent="0.35">
      <c r="A481" s="194"/>
      <c r="B481" s="201"/>
      <c r="C481" s="203"/>
      <c r="D481" s="196"/>
      <c r="E481" t="s">
        <v>29</v>
      </c>
      <c r="F481" s="29"/>
      <c r="G481" s="60"/>
      <c r="I481" s="58"/>
      <c r="K481" s="58"/>
      <c r="L481" s="3"/>
      <c r="M481" s="3"/>
      <c r="N481" s="48"/>
    </row>
    <row r="482" spans="1:14" ht="15" thickBot="1" x14ac:dyDescent="0.35">
      <c r="A482" s="194"/>
      <c r="B482" s="201"/>
      <c r="C482" s="203"/>
      <c r="D482" s="191"/>
      <c r="E482" s="1" t="s">
        <v>6</v>
      </c>
      <c r="F482" s="14"/>
      <c r="G482" s="55"/>
      <c r="H482" s="1"/>
      <c r="I482" s="62"/>
      <c r="J482" s="1"/>
      <c r="K482" s="62"/>
      <c r="L482" s="31"/>
      <c r="M482" s="31"/>
      <c r="N482" s="4">
        <v>2.2857631493475995E-3</v>
      </c>
    </row>
    <row r="483" spans="1:14" ht="15" thickBot="1" x14ac:dyDescent="0.35">
      <c r="A483" s="194"/>
      <c r="B483" s="201"/>
      <c r="C483" s="203"/>
      <c r="D483" s="196" t="s">
        <v>35</v>
      </c>
      <c r="E483" s="28" t="s">
        <v>4</v>
      </c>
      <c r="F483" s="29"/>
      <c r="G483" s="60"/>
      <c r="I483" s="58"/>
      <c r="K483" s="58"/>
      <c r="L483" s="3"/>
      <c r="M483" s="3"/>
      <c r="N483" s="48"/>
    </row>
    <row r="484" spans="1:14" ht="15" thickBot="1" x14ac:dyDescent="0.35">
      <c r="A484" s="194"/>
      <c r="B484" s="201"/>
      <c r="C484" s="203"/>
      <c r="D484" s="196"/>
      <c r="E484" t="s">
        <v>28</v>
      </c>
      <c r="F484" s="29"/>
      <c r="G484" s="60"/>
      <c r="I484" s="58"/>
      <c r="K484" s="58"/>
      <c r="L484" s="3"/>
      <c r="M484" s="3"/>
      <c r="N484" s="48"/>
    </row>
    <row r="485" spans="1:14" ht="15" thickBot="1" x14ac:dyDescent="0.35">
      <c r="A485" s="194"/>
      <c r="B485" s="201"/>
      <c r="C485" s="203"/>
      <c r="D485" s="196"/>
      <c r="E485" t="s">
        <v>29</v>
      </c>
      <c r="F485" s="29"/>
      <c r="G485" s="60"/>
      <c r="I485" s="58"/>
      <c r="K485" s="58"/>
      <c r="L485" s="3"/>
      <c r="M485" s="3"/>
      <c r="N485" s="48"/>
    </row>
    <row r="486" spans="1:14" ht="15" thickBot="1" x14ac:dyDescent="0.35">
      <c r="A486" s="194"/>
      <c r="B486" s="202"/>
      <c r="C486" s="204"/>
      <c r="D486" s="191"/>
      <c r="E486" s="1" t="s">
        <v>6</v>
      </c>
      <c r="F486" s="14"/>
      <c r="G486" s="55"/>
      <c r="H486" s="1"/>
      <c r="I486" s="62"/>
      <c r="J486" s="1"/>
      <c r="K486" s="62"/>
      <c r="L486" s="31"/>
      <c r="M486" s="31"/>
      <c r="N486" s="4">
        <v>2.6101473039793302E-3</v>
      </c>
    </row>
    <row r="487" spans="1:14" ht="15" thickBot="1" x14ac:dyDescent="0.35">
      <c r="A487" s="206" t="s">
        <v>26</v>
      </c>
      <c r="B487" s="211">
        <v>1064</v>
      </c>
      <c r="C487" s="214">
        <v>1268.3103901797456</v>
      </c>
      <c r="D487" s="208" t="s">
        <v>33</v>
      </c>
      <c r="E487" s="23" t="s">
        <v>4</v>
      </c>
      <c r="F487" s="19"/>
      <c r="G487" s="66"/>
      <c r="H487" s="23"/>
      <c r="I487" s="63"/>
      <c r="J487" s="23"/>
      <c r="K487" s="63"/>
      <c r="L487" s="22"/>
      <c r="M487" s="22"/>
      <c r="N487" s="49"/>
    </row>
    <row r="488" spans="1:14" ht="15" thickBot="1" x14ac:dyDescent="0.35">
      <c r="A488" s="206"/>
      <c r="B488" s="212"/>
      <c r="C488" s="215"/>
      <c r="D488" s="208"/>
      <c r="E488" s="23" t="s">
        <v>28</v>
      </c>
      <c r="F488" s="19"/>
      <c r="G488" s="66"/>
      <c r="H488" s="23"/>
      <c r="I488" s="63"/>
      <c r="J488" s="23"/>
      <c r="K488" s="63"/>
      <c r="L488" s="22"/>
      <c r="M488" s="22"/>
      <c r="N488" s="49"/>
    </row>
    <row r="489" spans="1:14" ht="15" thickBot="1" x14ac:dyDescent="0.35">
      <c r="A489" s="206"/>
      <c r="B489" s="212"/>
      <c r="C489" s="215"/>
      <c r="D489" s="208"/>
      <c r="E489" s="23" t="s">
        <v>29</v>
      </c>
      <c r="F489" s="19"/>
      <c r="G489" s="66"/>
      <c r="H489" s="23"/>
      <c r="I489" s="63"/>
      <c r="J489" s="23"/>
      <c r="K489" s="63"/>
      <c r="L489" s="22"/>
      <c r="M489" s="22"/>
      <c r="N489" s="49"/>
    </row>
    <row r="490" spans="1:14" ht="15" thickBot="1" x14ac:dyDescent="0.35">
      <c r="A490" s="206"/>
      <c r="B490" s="212"/>
      <c r="C490" s="215"/>
      <c r="D490" s="209"/>
      <c r="E490" s="24" t="s">
        <v>6</v>
      </c>
      <c r="F490" s="32"/>
      <c r="G490" s="57"/>
      <c r="H490" s="24"/>
      <c r="I490" s="64"/>
      <c r="J490" s="24"/>
      <c r="K490" s="64"/>
      <c r="L490" s="26"/>
      <c r="M490" s="26"/>
      <c r="N490" s="27">
        <v>1.0933707056318709E-4</v>
      </c>
    </row>
    <row r="491" spans="1:14" ht="15" thickBot="1" x14ac:dyDescent="0.35">
      <c r="A491" s="206"/>
      <c r="B491" s="212"/>
      <c r="C491" s="215"/>
      <c r="D491" s="210" t="s">
        <v>34</v>
      </c>
      <c r="E491" s="18" t="s">
        <v>4</v>
      </c>
      <c r="F491" s="19"/>
      <c r="G491" s="66"/>
      <c r="H491" s="23"/>
      <c r="I491" s="63"/>
      <c r="J491" s="23"/>
      <c r="K491" s="63"/>
      <c r="L491" s="22"/>
      <c r="M491" s="22"/>
      <c r="N491" s="49"/>
    </row>
    <row r="492" spans="1:14" ht="15" thickBot="1" x14ac:dyDescent="0.35">
      <c r="A492" s="206"/>
      <c r="B492" s="212"/>
      <c r="C492" s="215"/>
      <c r="D492" s="208"/>
      <c r="E492" s="23" t="s">
        <v>28</v>
      </c>
      <c r="F492" s="19"/>
      <c r="G492" s="66"/>
      <c r="H492" s="23"/>
      <c r="I492" s="63"/>
      <c r="J492" s="23"/>
      <c r="K492" s="63"/>
      <c r="L492" s="22"/>
      <c r="M492" s="22"/>
      <c r="N492" s="49"/>
    </row>
    <row r="493" spans="1:14" ht="15" thickBot="1" x14ac:dyDescent="0.35">
      <c r="A493" s="206"/>
      <c r="B493" s="212"/>
      <c r="C493" s="215"/>
      <c r="D493" s="208"/>
      <c r="E493" s="23" t="s">
        <v>29</v>
      </c>
      <c r="F493" s="19"/>
      <c r="G493" s="66"/>
      <c r="H493" s="23"/>
      <c r="I493" s="63"/>
      <c r="J493" s="23"/>
      <c r="K493" s="63"/>
      <c r="L493" s="22"/>
      <c r="M493" s="22"/>
      <c r="N493" s="49"/>
    </row>
    <row r="494" spans="1:14" ht="15" thickBot="1" x14ac:dyDescent="0.35">
      <c r="A494" s="206"/>
      <c r="B494" s="212"/>
      <c r="C494" s="215"/>
      <c r="D494" s="209"/>
      <c r="E494" s="24" t="s">
        <v>6</v>
      </c>
      <c r="F494" s="32"/>
      <c r="G494" s="57"/>
      <c r="H494" s="24"/>
      <c r="I494" s="64"/>
      <c r="J494" s="24"/>
      <c r="K494" s="64"/>
      <c r="L494" s="26"/>
      <c r="M494" s="26"/>
      <c r="N494" s="27">
        <v>3.2347153653942626E-4</v>
      </c>
    </row>
    <row r="495" spans="1:14" ht="15" thickBot="1" x14ac:dyDescent="0.35">
      <c r="A495" s="206"/>
      <c r="B495" s="212"/>
      <c r="C495" s="215"/>
      <c r="D495" s="208" t="s">
        <v>31</v>
      </c>
      <c r="E495" s="23" t="s">
        <v>4</v>
      </c>
      <c r="F495" s="19"/>
      <c r="G495" s="66"/>
      <c r="H495" s="23"/>
      <c r="I495" s="63"/>
      <c r="J495" s="23"/>
      <c r="K495" s="63"/>
      <c r="L495" s="22"/>
      <c r="M495" s="22"/>
      <c r="N495" s="49"/>
    </row>
    <row r="496" spans="1:14" ht="15" thickBot="1" x14ac:dyDescent="0.35">
      <c r="A496" s="206"/>
      <c r="B496" s="212"/>
      <c r="C496" s="215"/>
      <c r="D496" s="208"/>
      <c r="E496" s="23" t="s">
        <v>28</v>
      </c>
      <c r="F496" s="19"/>
      <c r="G496" s="66"/>
      <c r="H496" s="23"/>
      <c r="I496" s="63"/>
      <c r="J496" s="23"/>
      <c r="K496" s="63"/>
      <c r="L496" s="22"/>
      <c r="M496" s="22"/>
      <c r="N496" s="49"/>
    </row>
    <row r="497" spans="1:14" ht="15" thickBot="1" x14ac:dyDescent="0.35">
      <c r="A497" s="206"/>
      <c r="B497" s="212"/>
      <c r="C497" s="215"/>
      <c r="D497" s="208"/>
      <c r="E497" s="23" t="s">
        <v>29</v>
      </c>
      <c r="F497" s="19"/>
      <c r="G497" s="66"/>
      <c r="H497" s="23"/>
      <c r="I497" s="63"/>
      <c r="J497" s="23"/>
      <c r="K497" s="63"/>
      <c r="L497" s="22"/>
      <c r="M497" s="22"/>
      <c r="N497" s="49"/>
    </row>
    <row r="498" spans="1:14" ht="15" thickBot="1" x14ac:dyDescent="0.35">
      <c r="A498" s="206"/>
      <c r="B498" s="212"/>
      <c r="C498" s="215"/>
      <c r="D498" s="209"/>
      <c r="E498" s="24" t="s">
        <v>6</v>
      </c>
      <c r="F498" s="32"/>
      <c r="G498" s="57"/>
      <c r="H498" s="24"/>
      <c r="I498" s="64"/>
      <c r="J498" s="24"/>
      <c r="K498" s="64"/>
      <c r="L498" s="26"/>
      <c r="M498" s="26"/>
      <c r="N498" s="27">
        <v>1.3705822988171765E-3</v>
      </c>
    </row>
    <row r="499" spans="1:14" ht="15" thickBot="1" x14ac:dyDescent="0.35">
      <c r="A499" s="206"/>
      <c r="B499" s="212"/>
      <c r="C499" s="215"/>
      <c r="D499" s="210" t="s">
        <v>36</v>
      </c>
      <c r="E499" s="23" t="s">
        <v>4</v>
      </c>
      <c r="F499" s="19"/>
      <c r="G499" s="66"/>
      <c r="H499" s="23"/>
      <c r="I499" s="63"/>
      <c r="J499" s="23"/>
      <c r="K499" s="63"/>
      <c r="L499" s="22"/>
      <c r="M499" s="22"/>
      <c r="N499" s="49"/>
    </row>
    <row r="500" spans="1:14" ht="15" thickBot="1" x14ac:dyDescent="0.35">
      <c r="A500" s="206"/>
      <c r="B500" s="212"/>
      <c r="C500" s="215"/>
      <c r="D500" s="208"/>
      <c r="E500" s="23" t="s">
        <v>28</v>
      </c>
      <c r="F500" s="19"/>
      <c r="G500" s="66"/>
      <c r="H500" s="23"/>
      <c r="I500" s="63"/>
      <c r="J500" s="23"/>
      <c r="K500" s="63"/>
      <c r="L500" s="22"/>
      <c r="M500" s="22"/>
      <c r="N500" s="49"/>
    </row>
    <row r="501" spans="1:14" ht="15" thickBot="1" x14ac:dyDescent="0.35">
      <c r="A501" s="206"/>
      <c r="B501" s="212"/>
      <c r="C501" s="215"/>
      <c r="D501" s="208"/>
      <c r="E501" s="23" t="s">
        <v>29</v>
      </c>
      <c r="F501" s="19"/>
      <c r="G501" s="66"/>
      <c r="H501" s="23"/>
      <c r="I501" s="63"/>
      <c r="J501" s="23"/>
      <c r="K501" s="63"/>
      <c r="L501" s="22"/>
      <c r="M501" s="22"/>
      <c r="N501" s="49"/>
    </row>
    <row r="502" spans="1:14" ht="15" thickBot="1" x14ac:dyDescent="0.35">
      <c r="A502" s="206"/>
      <c r="B502" s="212"/>
      <c r="C502" s="215"/>
      <c r="D502" s="209"/>
      <c r="E502" s="24" t="s">
        <v>6</v>
      </c>
      <c r="F502" s="32"/>
      <c r="G502" s="57"/>
      <c r="H502" s="24"/>
      <c r="I502" s="64"/>
      <c r="J502" s="24"/>
      <c r="K502" s="64"/>
      <c r="L502" s="26"/>
      <c r="M502" s="26"/>
      <c r="N502" s="27">
        <v>1.4799193693803636E-3</v>
      </c>
    </row>
    <row r="503" spans="1:14" ht="15" thickBot="1" x14ac:dyDescent="0.35">
      <c r="A503" s="206"/>
      <c r="B503" s="212"/>
      <c r="C503" s="215"/>
      <c r="D503" s="208" t="s">
        <v>35</v>
      </c>
      <c r="E503" s="18" t="s">
        <v>4</v>
      </c>
      <c r="F503" s="19"/>
      <c r="G503" s="66"/>
      <c r="H503" s="23"/>
      <c r="I503" s="63"/>
      <c r="J503" s="23"/>
      <c r="K503" s="63"/>
      <c r="L503" s="22"/>
      <c r="M503" s="22"/>
      <c r="N503" s="49"/>
    </row>
    <row r="504" spans="1:14" ht="15" thickBot="1" x14ac:dyDescent="0.35">
      <c r="A504" s="206"/>
      <c r="B504" s="212"/>
      <c r="C504" s="215"/>
      <c r="D504" s="208"/>
      <c r="E504" s="23" t="s">
        <v>28</v>
      </c>
      <c r="F504" s="19"/>
      <c r="G504" s="66"/>
      <c r="H504" s="23"/>
      <c r="I504" s="63"/>
      <c r="J504" s="23"/>
      <c r="K504" s="63"/>
      <c r="L504" s="22"/>
      <c r="M504" s="22"/>
      <c r="N504" s="49"/>
    </row>
    <row r="505" spans="1:14" ht="15" thickBot="1" x14ac:dyDescent="0.35">
      <c r="A505" s="206"/>
      <c r="B505" s="212"/>
      <c r="C505" s="215"/>
      <c r="D505" s="208"/>
      <c r="E505" s="23" t="s">
        <v>29</v>
      </c>
      <c r="F505" s="19"/>
      <c r="G505" s="66"/>
      <c r="H505" s="23"/>
      <c r="I505" s="63"/>
      <c r="J505" s="23"/>
      <c r="K505" s="63"/>
      <c r="L505" s="22"/>
      <c r="M505" s="22"/>
      <c r="N505" s="49"/>
    </row>
    <row r="506" spans="1:14" ht="15" thickBot="1" x14ac:dyDescent="0.35">
      <c r="A506" s="207"/>
      <c r="B506" s="213"/>
      <c r="C506" s="216"/>
      <c r="D506" s="209"/>
      <c r="E506" s="24" t="s">
        <v>6</v>
      </c>
      <c r="F506" s="32"/>
      <c r="G506" s="57"/>
      <c r="H506" s="24"/>
      <c r="I506" s="64"/>
      <c r="J506" s="24"/>
      <c r="K506" s="64"/>
      <c r="L506" s="26"/>
      <c r="M506" s="26"/>
      <c r="N506" s="27">
        <v>1.6940538353566027E-3</v>
      </c>
    </row>
    <row r="507" spans="1:14" ht="15" thickBot="1" x14ac:dyDescent="0.35">
      <c r="A507" s="217" t="s">
        <v>27</v>
      </c>
      <c r="B507" s="223">
        <v>5510</v>
      </c>
      <c r="C507" s="223">
        <v>6568.0359491451118</v>
      </c>
      <c r="D507" s="220" t="s">
        <v>33</v>
      </c>
      <c r="E507" s="6" t="s">
        <v>4</v>
      </c>
      <c r="F507" s="7"/>
      <c r="G507" s="72"/>
      <c r="H507" s="6"/>
      <c r="I507" s="89"/>
      <c r="J507" s="6"/>
      <c r="K507" s="89"/>
      <c r="L507" s="8"/>
      <c r="M507" s="8"/>
      <c r="N507" s="50"/>
    </row>
    <row r="508" spans="1:14" ht="15" thickBot="1" x14ac:dyDescent="0.35">
      <c r="A508" s="217"/>
      <c r="B508" s="223"/>
      <c r="C508" s="223"/>
      <c r="D508" s="220"/>
      <c r="E508" s="6" t="s">
        <v>28</v>
      </c>
      <c r="F508" s="7"/>
      <c r="G508" s="72"/>
      <c r="H508" s="6"/>
      <c r="I508" s="89"/>
      <c r="J508" s="6"/>
      <c r="K508" s="89"/>
      <c r="L508" s="8"/>
      <c r="M508" s="8"/>
      <c r="N508" s="50"/>
    </row>
    <row r="509" spans="1:14" ht="15" thickBot="1" x14ac:dyDescent="0.35">
      <c r="A509" s="217"/>
      <c r="B509" s="223"/>
      <c r="C509" s="223"/>
      <c r="D509" s="220"/>
      <c r="E509" s="6" t="s">
        <v>29</v>
      </c>
      <c r="F509" s="7"/>
      <c r="G509" s="72"/>
      <c r="H509" s="6"/>
      <c r="I509" s="89"/>
      <c r="J509" s="6"/>
      <c r="K509" s="89"/>
      <c r="L509" s="8"/>
      <c r="M509" s="8"/>
      <c r="N509" s="50"/>
    </row>
    <row r="510" spans="1:14" ht="15" thickBot="1" x14ac:dyDescent="0.35">
      <c r="A510" s="217"/>
      <c r="B510" s="223"/>
      <c r="C510" s="223"/>
      <c r="D510" s="221"/>
      <c r="E510" s="9" t="s">
        <v>6</v>
      </c>
      <c r="F510" s="10"/>
      <c r="G510" s="73"/>
      <c r="H510" s="9"/>
      <c r="I510" s="90"/>
      <c r="J510" s="9"/>
      <c r="K510" s="90"/>
      <c r="L510" s="11"/>
      <c r="M510" s="11"/>
      <c r="N510" s="51">
        <v>2.2035583461092761E-4</v>
      </c>
    </row>
    <row r="511" spans="1:14" ht="15" thickBot="1" x14ac:dyDescent="0.35">
      <c r="A511" s="217"/>
      <c r="B511" s="223"/>
      <c r="C511" s="223"/>
      <c r="D511" s="222" t="s">
        <v>34</v>
      </c>
      <c r="E511" s="12" t="s">
        <v>4</v>
      </c>
      <c r="F511" s="7"/>
      <c r="G511" s="72"/>
      <c r="H511" s="6"/>
      <c r="I511" s="89"/>
      <c r="J511" s="6"/>
      <c r="K511" s="89"/>
      <c r="L511" s="8"/>
      <c r="M511" s="8"/>
      <c r="N511" s="52"/>
    </row>
    <row r="512" spans="1:14" ht="15" thickBot="1" x14ac:dyDescent="0.35">
      <c r="A512" s="217"/>
      <c r="B512" s="223"/>
      <c r="C512" s="223"/>
      <c r="D512" s="220"/>
      <c r="E512" s="6" t="s">
        <v>28</v>
      </c>
      <c r="F512" s="7"/>
      <c r="G512" s="72"/>
      <c r="H512" s="6"/>
      <c r="I512" s="89"/>
      <c r="J512" s="6"/>
      <c r="K512" s="89"/>
      <c r="L512" s="8"/>
      <c r="M512" s="8"/>
      <c r="N512" s="52"/>
    </row>
    <row r="513" spans="1:14" ht="15" thickBot="1" x14ac:dyDescent="0.35">
      <c r="A513" s="217"/>
      <c r="B513" s="223"/>
      <c r="C513" s="223"/>
      <c r="D513" s="220"/>
      <c r="E513" s="6" t="s">
        <v>29</v>
      </c>
      <c r="F513" s="7"/>
      <c r="G513" s="72"/>
      <c r="H513" s="6"/>
      <c r="I513" s="89"/>
      <c r="J513" s="6"/>
      <c r="K513" s="89"/>
      <c r="L513" s="8"/>
      <c r="M513" s="8"/>
      <c r="N513" s="52"/>
    </row>
    <row r="514" spans="1:14" ht="15" thickBot="1" x14ac:dyDescent="0.35">
      <c r="A514" s="217"/>
      <c r="B514" s="223"/>
      <c r="C514" s="223"/>
      <c r="D514" s="221"/>
      <c r="E514" s="9" t="s">
        <v>6</v>
      </c>
      <c r="F514" s="10"/>
      <c r="G514" s="73"/>
      <c r="H514" s="9"/>
      <c r="I514" s="90"/>
      <c r="J514" s="9"/>
      <c r="K514" s="90"/>
      <c r="L514" s="11"/>
      <c r="M514" s="11"/>
      <c r="N514" s="51">
        <v>5.8761555896247374E-4</v>
      </c>
    </row>
    <row r="515" spans="1:14" ht="15" thickBot="1" x14ac:dyDescent="0.35">
      <c r="A515" s="217"/>
      <c r="B515" s="223"/>
      <c r="C515" s="223"/>
      <c r="D515" s="220" t="s">
        <v>31</v>
      </c>
      <c r="E515" s="6" t="s">
        <v>4</v>
      </c>
      <c r="F515" s="7"/>
      <c r="G515" s="72"/>
      <c r="H515" s="6"/>
      <c r="I515" s="89"/>
      <c r="J515" s="6"/>
      <c r="K515" s="89"/>
      <c r="L515" s="8"/>
      <c r="M515" s="8"/>
      <c r="N515" s="52"/>
    </row>
    <row r="516" spans="1:14" ht="15" thickBot="1" x14ac:dyDescent="0.35">
      <c r="A516" s="217"/>
      <c r="B516" s="223"/>
      <c r="C516" s="223"/>
      <c r="D516" s="220"/>
      <c r="E516" s="6" t="s">
        <v>28</v>
      </c>
      <c r="F516" s="7"/>
      <c r="G516" s="72"/>
      <c r="H516" s="6"/>
      <c r="I516" s="89"/>
      <c r="J516" s="6"/>
      <c r="K516" s="89"/>
      <c r="L516" s="8"/>
      <c r="M516" s="8"/>
      <c r="N516" s="52"/>
    </row>
    <row r="517" spans="1:14" ht="15" thickBot="1" x14ac:dyDescent="0.35">
      <c r="A517" s="217"/>
      <c r="B517" s="223"/>
      <c r="C517" s="223"/>
      <c r="D517" s="220"/>
      <c r="E517" s="6" t="s">
        <v>29</v>
      </c>
      <c r="F517" s="7"/>
      <c r="G517" s="72"/>
      <c r="H517" s="6"/>
      <c r="I517" s="89"/>
      <c r="J517" s="6"/>
      <c r="K517" s="89"/>
      <c r="L517" s="8"/>
      <c r="M517" s="8"/>
      <c r="N517" s="52"/>
    </row>
    <row r="518" spans="1:14" ht="15" thickBot="1" x14ac:dyDescent="0.35">
      <c r="A518" s="218"/>
      <c r="B518" s="223"/>
      <c r="C518" s="223"/>
      <c r="D518" s="221"/>
      <c r="E518" s="9" t="s">
        <v>6</v>
      </c>
      <c r="F518" s="10"/>
      <c r="G518" s="73"/>
      <c r="H518" s="9"/>
      <c r="I518" s="90"/>
      <c r="J518" s="9"/>
      <c r="K518" s="90"/>
      <c r="L518" s="11"/>
      <c r="M518" s="11"/>
      <c r="N518" s="51">
        <v>2.5477810131729127E-3</v>
      </c>
    </row>
    <row r="519" spans="1:14" ht="15" thickBot="1" x14ac:dyDescent="0.35">
      <c r="A519" s="217"/>
      <c r="B519" s="223"/>
      <c r="C519" s="223"/>
      <c r="D519" s="222" t="s">
        <v>36</v>
      </c>
      <c r="E519" s="6" t="s">
        <v>4</v>
      </c>
      <c r="F519" s="7"/>
      <c r="G519" s="72"/>
      <c r="H519" s="6"/>
      <c r="I519" s="89"/>
      <c r="J519" s="6"/>
      <c r="K519" s="89"/>
      <c r="L519" s="8"/>
      <c r="M519" s="8"/>
      <c r="N519" s="52"/>
    </row>
    <row r="520" spans="1:14" ht="15" thickBot="1" x14ac:dyDescent="0.35">
      <c r="A520" s="217"/>
      <c r="B520" s="223"/>
      <c r="C520" s="223"/>
      <c r="D520" s="220"/>
      <c r="E520" s="6" t="s">
        <v>28</v>
      </c>
      <c r="F520" s="7"/>
      <c r="G520" s="72"/>
      <c r="H520" s="6"/>
      <c r="I520" s="89"/>
      <c r="J520" s="6"/>
      <c r="K520" s="89"/>
      <c r="L520" s="8"/>
      <c r="M520" s="8"/>
      <c r="N520" s="52"/>
    </row>
    <row r="521" spans="1:14" ht="15" thickBot="1" x14ac:dyDescent="0.35">
      <c r="A521" s="217"/>
      <c r="B521" s="223"/>
      <c r="C521" s="223"/>
      <c r="D521" s="220"/>
      <c r="E521" s="6" t="s">
        <v>29</v>
      </c>
      <c r="F521" s="7"/>
      <c r="G521" s="72"/>
      <c r="H521" s="6"/>
      <c r="I521" s="89"/>
      <c r="J521" s="6"/>
      <c r="K521" s="89"/>
      <c r="L521" s="8"/>
      <c r="M521" s="8"/>
      <c r="N521" s="52"/>
    </row>
    <row r="522" spans="1:14" ht="15" thickBot="1" x14ac:dyDescent="0.35">
      <c r="A522" s="217"/>
      <c r="B522" s="223"/>
      <c r="C522" s="223"/>
      <c r="D522" s="221"/>
      <c r="E522" s="9" t="s">
        <v>6</v>
      </c>
      <c r="F522" s="10"/>
      <c r="G522" s="73"/>
      <c r="H522" s="9"/>
      <c r="I522" s="90"/>
      <c r="J522" s="9"/>
      <c r="K522" s="90"/>
      <c r="L522" s="11"/>
      <c r="M522" s="11"/>
      <c r="N522" s="51">
        <v>2.7681368477838401E-3</v>
      </c>
    </row>
    <row r="523" spans="1:14" ht="15" thickBot="1" x14ac:dyDescent="0.35">
      <c r="A523" s="217"/>
      <c r="B523" s="223"/>
      <c r="C523" s="223"/>
      <c r="D523" s="220" t="s">
        <v>35</v>
      </c>
      <c r="E523" s="12" t="s">
        <v>4</v>
      </c>
      <c r="F523" s="7"/>
      <c r="G523" s="72"/>
      <c r="H523" s="6"/>
      <c r="I523" s="89"/>
      <c r="J523" s="6"/>
      <c r="K523" s="89"/>
      <c r="L523" s="8"/>
      <c r="M523" s="8"/>
      <c r="N523" s="52"/>
    </row>
    <row r="524" spans="1:14" ht="15" thickBot="1" x14ac:dyDescent="0.35">
      <c r="A524" s="217"/>
      <c r="B524" s="223"/>
      <c r="C524" s="223"/>
      <c r="D524" s="220"/>
      <c r="E524" s="6" t="s">
        <v>28</v>
      </c>
      <c r="F524" s="7"/>
      <c r="G524" s="72"/>
      <c r="H524" s="6"/>
      <c r="I524" s="89"/>
      <c r="J524" s="6"/>
      <c r="K524" s="89"/>
      <c r="L524" s="8"/>
      <c r="M524" s="8"/>
      <c r="N524" s="52"/>
    </row>
    <row r="525" spans="1:14" ht="15" thickBot="1" x14ac:dyDescent="0.35">
      <c r="A525" s="217"/>
      <c r="B525" s="223"/>
      <c r="C525" s="223"/>
      <c r="D525" s="220"/>
      <c r="E525" s="6" t="s">
        <v>29</v>
      </c>
      <c r="F525" s="7"/>
      <c r="G525" s="72"/>
      <c r="H525" s="6"/>
      <c r="I525" s="89"/>
      <c r="J525" s="6"/>
      <c r="K525" s="89"/>
      <c r="L525" s="8"/>
      <c r="M525" s="8"/>
      <c r="N525" s="52"/>
    </row>
    <row r="526" spans="1:14" ht="15" thickBot="1" x14ac:dyDescent="0.35">
      <c r="A526" s="219"/>
      <c r="B526" s="224"/>
      <c r="C526" s="224"/>
      <c r="D526" s="221"/>
      <c r="E526" s="9" t="s">
        <v>6</v>
      </c>
      <c r="F526" s="10"/>
      <c r="G526" s="73"/>
      <c r="H526" s="9"/>
      <c r="I526" s="90"/>
      <c r="J526" s="9"/>
      <c r="K526" s="90"/>
      <c r="L526" s="11"/>
      <c r="M526" s="11"/>
      <c r="N526" s="51">
        <v>3.1353965721353859E-3</v>
      </c>
    </row>
  </sheetData>
  <mergeCells count="118">
    <mergeCell ref="A507:A526"/>
    <mergeCell ref="B507:B526"/>
    <mergeCell ref="C507:C526"/>
    <mergeCell ref="D507:D510"/>
    <mergeCell ref="D511:D514"/>
    <mergeCell ref="D515:D518"/>
    <mergeCell ref="D519:D522"/>
    <mergeCell ref="D523:D526"/>
    <mergeCell ref="A487:A506"/>
    <mergeCell ref="B487:B506"/>
    <mergeCell ref="C487:C506"/>
    <mergeCell ref="D487:D490"/>
    <mergeCell ref="D491:D494"/>
    <mergeCell ref="D495:D498"/>
    <mergeCell ref="D499:D502"/>
    <mergeCell ref="D503:D506"/>
    <mergeCell ref="A467:A486"/>
    <mergeCell ref="B467:B486"/>
    <mergeCell ref="C467:C486"/>
    <mergeCell ref="D467:D470"/>
    <mergeCell ref="D471:D474"/>
    <mergeCell ref="D475:D478"/>
    <mergeCell ref="D479:D482"/>
    <mergeCell ref="D483:D486"/>
    <mergeCell ref="A447:A466"/>
    <mergeCell ref="B447:B466"/>
    <mergeCell ref="C447:C466"/>
    <mergeCell ref="D447:D450"/>
    <mergeCell ref="D451:D454"/>
    <mergeCell ref="D455:D458"/>
    <mergeCell ref="D459:D462"/>
    <mergeCell ref="D463:D466"/>
    <mergeCell ref="A427:A446"/>
    <mergeCell ref="B427:B446"/>
    <mergeCell ref="C427:C446"/>
    <mergeCell ref="D427:D430"/>
    <mergeCell ref="D431:D434"/>
    <mergeCell ref="D435:D438"/>
    <mergeCell ref="D439:D442"/>
    <mergeCell ref="D443:D446"/>
    <mergeCell ref="A407:A426"/>
    <mergeCell ref="B407:B426"/>
    <mergeCell ref="C407:C426"/>
    <mergeCell ref="D407:D410"/>
    <mergeCell ref="D411:D414"/>
    <mergeCell ref="D415:D418"/>
    <mergeCell ref="D419:D422"/>
    <mergeCell ref="D423:D426"/>
    <mergeCell ref="A387:A406"/>
    <mergeCell ref="B387:B406"/>
    <mergeCell ref="C387:C406"/>
    <mergeCell ref="D387:D390"/>
    <mergeCell ref="D391:D394"/>
    <mergeCell ref="D395:D398"/>
    <mergeCell ref="D399:D402"/>
    <mergeCell ref="D403:D406"/>
    <mergeCell ref="A367:A386"/>
    <mergeCell ref="B367:B386"/>
    <mergeCell ref="C367:C386"/>
    <mergeCell ref="D367:D370"/>
    <mergeCell ref="D371:D374"/>
    <mergeCell ref="D375:D378"/>
    <mergeCell ref="D379:D382"/>
    <mergeCell ref="D383:D386"/>
    <mergeCell ref="A347:A366"/>
    <mergeCell ref="B347:B366"/>
    <mergeCell ref="C347:C366"/>
    <mergeCell ref="D347:D350"/>
    <mergeCell ref="D351:D354"/>
    <mergeCell ref="D355:D358"/>
    <mergeCell ref="D359:D362"/>
    <mergeCell ref="D363:D366"/>
    <mergeCell ref="A327:A346"/>
    <mergeCell ref="B327:B346"/>
    <mergeCell ref="C327:C346"/>
    <mergeCell ref="D327:D330"/>
    <mergeCell ref="D331:D334"/>
    <mergeCell ref="D335:D338"/>
    <mergeCell ref="D339:D342"/>
    <mergeCell ref="D343:D346"/>
    <mergeCell ref="A307:A326"/>
    <mergeCell ref="B307:B326"/>
    <mergeCell ref="C307:C326"/>
    <mergeCell ref="D307:D310"/>
    <mergeCell ref="D311:D314"/>
    <mergeCell ref="D315:D318"/>
    <mergeCell ref="D319:D322"/>
    <mergeCell ref="D323:D326"/>
    <mergeCell ref="A11:A14"/>
    <mergeCell ref="B11:B14"/>
    <mergeCell ref="C11:C14"/>
    <mergeCell ref="D11:D12"/>
    <mergeCell ref="D13:D14"/>
    <mergeCell ref="A15:A18"/>
    <mergeCell ref="B15:B18"/>
    <mergeCell ref="C15:C18"/>
    <mergeCell ref="D15:D16"/>
    <mergeCell ref="D17:D18"/>
    <mergeCell ref="A7:A10"/>
    <mergeCell ref="B7:B10"/>
    <mergeCell ref="C7:C10"/>
    <mergeCell ref="D7:D8"/>
    <mergeCell ref="D9:D10"/>
    <mergeCell ref="H1:I1"/>
    <mergeCell ref="J1:K1"/>
    <mergeCell ref="L1:L2"/>
    <mergeCell ref="M1:M2"/>
    <mergeCell ref="N1:N2"/>
    <mergeCell ref="A3:A6"/>
    <mergeCell ref="B3:B6"/>
    <mergeCell ref="C3:C6"/>
    <mergeCell ref="D3:D4"/>
    <mergeCell ref="D5:D6"/>
    <mergeCell ref="A1:A2"/>
    <mergeCell ref="D1:D2"/>
    <mergeCell ref="E1:E2"/>
    <mergeCell ref="F1:G1"/>
    <mergeCell ref="B2:C2"/>
  </mergeCells>
  <conditionalFormatting sqref="N3:N19">
    <cfRule type="cellIs" dxfId="23" priority="1" operator="greaterThan">
      <formula>0.02</formula>
    </cfRule>
    <cfRule type="cellIs" dxfId="22" priority="2" operator="equal">
      <formula>0.02</formula>
    </cfRule>
  </conditionalFormatting>
  <conditionalFormatting sqref="N307:N526">
    <cfRule type="cellIs" dxfId="21" priority="3" operator="greaterThan">
      <formula>0.02</formula>
    </cfRule>
    <cfRule type="cellIs" dxfId="20" priority="4" operator="equal">
      <formula>0.02</formula>
    </cfRule>
  </conditionalFormatting>
  <pageMargins left="0.70866141732283472" right="0.70866141732283472" top="0.74803149606299213" bottom="0.74803149606299213" header="0.31496062992125984" footer="0.31496062992125984"/>
  <pageSetup paperSize="8" scale="72" fitToHeight="0" orientation="landscape" cellComments="atEnd" r:id="rId1"/>
  <headerFooter>
    <oddHeader>&amp;A</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6868A-4B1C-4451-BB56-57DFEB1F0D19}">
  <sheetPr>
    <pageSetUpPr fitToPage="1"/>
  </sheetPr>
  <dimension ref="A1:N450"/>
  <sheetViews>
    <sheetView workbookViewId="0">
      <selection activeCell="M10" sqref="M10"/>
    </sheetView>
  </sheetViews>
  <sheetFormatPr defaultRowHeight="14.4" x14ac:dyDescent="0.3"/>
  <cols>
    <col min="1" max="1" width="22.44140625" style="42" customWidth="1"/>
    <col min="2" max="2" width="20.5546875" customWidth="1"/>
    <col min="3" max="3" width="20.5546875" style="41" customWidth="1"/>
    <col min="4" max="4" width="33.33203125" customWidth="1"/>
    <col min="5" max="5" width="22.33203125" bestFit="1" customWidth="1"/>
    <col min="6" max="13" width="16.33203125" customWidth="1"/>
    <col min="14" max="14" width="17.33203125" bestFit="1" customWidth="1"/>
  </cols>
  <sheetData>
    <row r="1" spans="1:14" ht="183.75" customHeight="1" x14ac:dyDescent="0.3">
      <c r="A1" s="188" t="s">
        <v>0</v>
      </c>
      <c r="B1" s="156" t="s">
        <v>79</v>
      </c>
      <c r="C1" s="155" t="s">
        <v>80</v>
      </c>
      <c r="D1" s="190" t="s">
        <v>85</v>
      </c>
      <c r="E1" s="192" t="s">
        <v>83</v>
      </c>
      <c r="F1" s="205" t="s">
        <v>50</v>
      </c>
      <c r="G1" s="192"/>
      <c r="H1" s="205" t="s">
        <v>53</v>
      </c>
      <c r="I1" s="192"/>
      <c r="J1" s="205" t="s">
        <v>54</v>
      </c>
      <c r="K1" s="192"/>
      <c r="L1" s="199" t="s">
        <v>1</v>
      </c>
      <c r="M1" s="197" t="s">
        <v>2</v>
      </c>
      <c r="N1" s="186" t="s">
        <v>30</v>
      </c>
    </row>
    <row r="2" spans="1:14" ht="31.5" customHeight="1" thickBot="1" x14ac:dyDescent="0.35">
      <c r="A2" s="189"/>
      <c r="B2" s="166" t="s">
        <v>93</v>
      </c>
      <c r="C2" s="167" t="s">
        <v>94</v>
      </c>
      <c r="D2" s="191"/>
      <c r="E2" s="193"/>
      <c r="F2" s="47" t="s">
        <v>40</v>
      </c>
      <c r="G2" s="46" t="s">
        <v>41</v>
      </c>
      <c r="H2" s="47" t="s">
        <v>40</v>
      </c>
      <c r="I2" s="46" t="s">
        <v>41</v>
      </c>
      <c r="J2" s="47" t="s">
        <v>40</v>
      </c>
      <c r="K2" s="46" t="s">
        <v>41</v>
      </c>
      <c r="L2" s="200"/>
      <c r="M2" s="198"/>
      <c r="N2" s="187"/>
    </row>
    <row r="3" spans="1:14" ht="15" thickBot="1" x14ac:dyDescent="0.35">
      <c r="A3" s="194" t="s">
        <v>7</v>
      </c>
      <c r="B3" s="257">
        <v>103688</v>
      </c>
      <c r="C3" s="260">
        <v>84972.844250363909</v>
      </c>
      <c r="D3" s="196" t="s">
        <v>44</v>
      </c>
      <c r="E3" t="s">
        <v>51</v>
      </c>
      <c r="F3" s="91">
        <v>115.47147011222043</v>
      </c>
      <c r="G3" s="92">
        <v>51.113428016896798</v>
      </c>
      <c r="H3" s="53">
        <v>1.8727204095011525</v>
      </c>
      <c r="I3" s="93">
        <v>0.47800424255029139</v>
      </c>
      <c r="J3" s="53">
        <v>117.34419052172159</v>
      </c>
      <c r="K3" s="93">
        <v>51.591432259447089</v>
      </c>
      <c r="L3" s="3">
        <v>1.1317046381618084E-3</v>
      </c>
      <c r="M3" s="3">
        <v>6.0715199914266888E-4</v>
      </c>
      <c r="N3" s="112">
        <v>0.11317046381618084</v>
      </c>
    </row>
    <row r="4" spans="1:14" ht="15" thickBot="1" x14ac:dyDescent="0.35">
      <c r="A4" s="194" t="s">
        <v>7</v>
      </c>
      <c r="B4" s="258">
        <v>103688</v>
      </c>
      <c r="C4" s="261">
        <v>84972.844250363909</v>
      </c>
      <c r="D4" s="191"/>
      <c r="E4" s="1" t="s">
        <v>52</v>
      </c>
      <c r="F4" s="37">
        <v>148.16357449569156</v>
      </c>
      <c r="G4" s="94">
        <v>54.106967967009545</v>
      </c>
      <c r="H4" s="95">
        <v>1.8727204095011525</v>
      </c>
      <c r="I4" s="96">
        <v>0.47800424255029139</v>
      </c>
      <c r="J4" s="95">
        <v>150.0362949051927</v>
      </c>
      <c r="K4" s="96">
        <v>54.584972209559837</v>
      </c>
      <c r="L4" s="31">
        <v>1.4469976748051143E-3</v>
      </c>
      <c r="M4" s="31">
        <v>6.4238137126174956E-4</v>
      </c>
      <c r="N4" s="115">
        <v>0.14469976748051144</v>
      </c>
    </row>
    <row r="5" spans="1:14" ht="15" thickBot="1" x14ac:dyDescent="0.35">
      <c r="A5" s="194" t="s">
        <v>7</v>
      </c>
      <c r="B5" s="258">
        <v>103688</v>
      </c>
      <c r="C5" s="261">
        <v>84972.844250363909</v>
      </c>
      <c r="D5" s="190" t="s">
        <v>45</v>
      </c>
      <c r="E5" t="s">
        <v>51</v>
      </c>
      <c r="F5" s="91">
        <v>346.41441033666126</v>
      </c>
      <c r="G5" s="92">
        <v>153.3402840506904</v>
      </c>
      <c r="H5" s="53">
        <v>5.5938429635061633</v>
      </c>
      <c r="I5" s="97">
        <v>1.416284658994138</v>
      </c>
      <c r="J5" s="53">
        <v>352.00825330016744</v>
      </c>
      <c r="K5" s="97">
        <v>154.75656870968453</v>
      </c>
      <c r="L5" s="3">
        <v>3.3948793814150861E-3</v>
      </c>
      <c r="M5" s="3">
        <v>1.8212473652607169E-3</v>
      </c>
      <c r="N5" s="112">
        <v>0.33948793814150863</v>
      </c>
    </row>
    <row r="6" spans="1:14" ht="15" thickBot="1" x14ac:dyDescent="0.35">
      <c r="A6" s="194" t="s">
        <v>7</v>
      </c>
      <c r="B6" s="258">
        <v>103688</v>
      </c>
      <c r="C6" s="261">
        <v>84972.844250363909</v>
      </c>
      <c r="D6" s="191"/>
      <c r="E6" s="1" t="s">
        <v>52</v>
      </c>
      <c r="F6" s="37">
        <v>444.49072348707466</v>
      </c>
      <c r="G6" s="94">
        <v>162.3209039010286</v>
      </c>
      <c r="H6" s="95">
        <v>5.5938429635061633</v>
      </c>
      <c r="I6" s="96">
        <v>1.416284658994138</v>
      </c>
      <c r="J6" s="95">
        <v>450.08456645058084</v>
      </c>
      <c r="K6" s="96">
        <v>163.73718856002273</v>
      </c>
      <c r="L6" s="31">
        <v>4.3407584913450047E-3</v>
      </c>
      <c r="M6" s="31">
        <v>1.9269354816179583E-3</v>
      </c>
      <c r="N6" s="115">
        <v>0.43407584913450048</v>
      </c>
    </row>
    <row r="7" spans="1:14" ht="15" thickBot="1" x14ac:dyDescent="0.35">
      <c r="A7" s="194" t="s">
        <v>7</v>
      </c>
      <c r="B7" s="258">
        <v>103688</v>
      </c>
      <c r="C7" s="261">
        <v>84972.844250363909</v>
      </c>
      <c r="D7" s="196" t="s">
        <v>31</v>
      </c>
      <c r="E7" t="s">
        <v>51</v>
      </c>
      <c r="F7" s="91">
        <v>406.56382382795846</v>
      </c>
      <c r="G7" s="92">
        <v>42.625279906150318</v>
      </c>
      <c r="H7" s="53">
        <v>10.137207769321304</v>
      </c>
      <c r="I7" s="97">
        <v>0.81128148297889646</v>
      </c>
      <c r="J7" s="53">
        <v>416.70103159727978</v>
      </c>
      <c r="K7" s="97">
        <v>43.436561389129217</v>
      </c>
      <c r="L7" s="3">
        <v>4.0187970796744061E-3</v>
      </c>
      <c r="M7" s="3">
        <v>5.1118168130453274E-4</v>
      </c>
      <c r="N7" s="116">
        <v>0.4018797079674406</v>
      </c>
    </row>
    <row r="8" spans="1:14" ht="15.75" customHeight="1" thickBot="1" x14ac:dyDescent="0.35">
      <c r="A8" s="195" t="s">
        <v>7</v>
      </c>
      <c r="B8" s="258">
        <v>103688</v>
      </c>
      <c r="C8" s="261">
        <v>84972.844250363909</v>
      </c>
      <c r="D8" s="191"/>
      <c r="E8" s="1" t="s">
        <v>52</v>
      </c>
      <c r="F8" s="37">
        <v>514.54192281809878</v>
      </c>
      <c r="G8" s="94">
        <v>44.782567509653525</v>
      </c>
      <c r="H8" s="95">
        <v>10.137207769321304</v>
      </c>
      <c r="I8" s="96">
        <v>0.81128148297889646</v>
      </c>
      <c r="J8" s="95">
        <v>524.6791305874201</v>
      </c>
      <c r="K8" s="96">
        <v>45.593848992632424</v>
      </c>
      <c r="L8" s="31">
        <v>5.0601721567338567E-3</v>
      </c>
      <c r="M8" s="31">
        <v>5.3656964639543846E-4</v>
      </c>
      <c r="N8" s="16">
        <v>0.50601721567338565</v>
      </c>
    </row>
    <row r="9" spans="1:14" ht="15" thickBot="1" x14ac:dyDescent="0.35">
      <c r="A9" s="194" t="s">
        <v>7</v>
      </c>
      <c r="B9" s="258">
        <v>103688</v>
      </c>
      <c r="C9" s="261">
        <v>84972.844250363909</v>
      </c>
      <c r="D9" s="190" t="s">
        <v>46</v>
      </c>
      <c r="E9" t="s">
        <v>51</v>
      </c>
      <c r="F9" s="91">
        <v>522.03529394017892</v>
      </c>
      <c r="G9" s="92">
        <v>93.738707923047116</v>
      </c>
      <c r="H9" s="53">
        <v>12.009928178822458</v>
      </c>
      <c r="I9" s="97">
        <v>1.2892857255291879</v>
      </c>
      <c r="J9" s="53">
        <v>534.04522211900132</v>
      </c>
      <c r="K9" s="97">
        <v>95.027993648576299</v>
      </c>
      <c r="L9" s="3">
        <v>5.1505017178362133E-3</v>
      </c>
      <c r="M9" s="3">
        <v>1.1183336804472016E-3</v>
      </c>
      <c r="N9" s="112">
        <v>0.51505017178362134</v>
      </c>
    </row>
    <row r="10" spans="1:14" ht="15" thickBot="1" x14ac:dyDescent="0.35">
      <c r="A10" s="194" t="s">
        <v>7</v>
      </c>
      <c r="B10" s="258">
        <v>103688</v>
      </c>
      <c r="C10" s="261">
        <v>84972.844250363909</v>
      </c>
      <c r="D10" s="191"/>
      <c r="E10" s="1" t="s">
        <v>52</v>
      </c>
      <c r="F10" s="37">
        <v>662.70549731379037</v>
      </c>
      <c r="G10" s="94">
        <v>98.88953547666307</v>
      </c>
      <c r="H10" s="95">
        <v>12.009928178822458</v>
      </c>
      <c r="I10" s="96">
        <v>1.2892857255291879</v>
      </c>
      <c r="J10" s="95">
        <v>674.71542549261278</v>
      </c>
      <c r="K10" s="96">
        <v>100.17882120219225</v>
      </c>
      <c r="L10" s="31">
        <v>6.5071698315389706E-3</v>
      </c>
      <c r="M10" s="31">
        <v>1.1789510176571879E-3</v>
      </c>
      <c r="N10" s="115">
        <v>0.65071698315389703</v>
      </c>
    </row>
    <row r="11" spans="1:14" ht="15" thickBot="1" x14ac:dyDescent="0.35">
      <c r="A11" s="194" t="s">
        <v>7</v>
      </c>
      <c r="B11" s="258">
        <v>103688</v>
      </c>
      <c r="C11" s="261">
        <v>84972.844250363909</v>
      </c>
      <c r="D11" s="196" t="s">
        <v>47</v>
      </c>
      <c r="E11" t="s">
        <v>51</v>
      </c>
      <c r="F11" s="91">
        <v>752.97823416461972</v>
      </c>
      <c r="G11" s="92">
        <v>195.96556395684073</v>
      </c>
      <c r="H11" s="53">
        <v>15.731050732827468</v>
      </c>
      <c r="I11" s="97">
        <v>2.2275661419730346</v>
      </c>
      <c r="J11" s="53">
        <v>768.70928489744722</v>
      </c>
      <c r="K11" s="97">
        <v>198.19313009881375</v>
      </c>
      <c r="L11" s="3">
        <v>7.4136764610894914E-3</v>
      </c>
      <c r="M11" s="3">
        <v>2.3324290465652499E-3</v>
      </c>
      <c r="N11" s="112">
        <v>0.74136764610894912</v>
      </c>
    </row>
    <row r="12" spans="1:14" ht="15" thickBot="1" x14ac:dyDescent="0.35">
      <c r="A12" s="194" t="s">
        <v>7</v>
      </c>
      <c r="B12" s="259">
        <v>103688</v>
      </c>
      <c r="C12" s="262">
        <v>84972.844250363909</v>
      </c>
      <c r="D12" s="191"/>
      <c r="E12" s="1" t="s">
        <v>52</v>
      </c>
      <c r="F12" s="37">
        <v>959.03264630517344</v>
      </c>
      <c r="G12" s="94">
        <v>207.10347141068212</v>
      </c>
      <c r="H12" s="95">
        <v>15.731050732827468</v>
      </c>
      <c r="I12" s="96">
        <v>2.2275661419730346</v>
      </c>
      <c r="J12" s="95">
        <v>974.76369703800094</v>
      </c>
      <c r="K12" s="96">
        <v>209.33103755265515</v>
      </c>
      <c r="L12" s="31">
        <v>9.4009306480788615E-3</v>
      </c>
      <c r="M12" s="31">
        <v>2.4635051280133967E-3</v>
      </c>
      <c r="N12" s="115">
        <v>0.94009306480788613</v>
      </c>
    </row>
    <row r="13" spans="1:14" ht="15" customHeight="1" thickBot="1" x14ac:dyDescent="0.35">
      <c r="A13" s="254" t="s">
        <v>15</v>
      </c>
      <c r="B13" s="211">
        <v>31588</v>
      </c>
      <c r="C13" s="214">
        <v>25886.526928675405</v>
      </c>
      <c r="D13" s="208" t="s">
        <v>44</v>
      </c>
      <c r="E13" s="23" t="s">
        <v>51</v>
      </c>
      <c r="F13" s="98">
        <v>79.522547172422463</v>
      </c>
      <c r="G13" s="99">
        <v>7.6273857774365563</v>
      </c>
      <c r="H13" s="168">
        <v>0.24387531719033501</v>
      </c>
      <c r="I13" s="100">
        <v>9.130635367980619E-2</v>
      </c>
      <c r="J13" s="168">
        <v>79.766422489612793</v>
      </c>
      <c r="K13" s="100">
        <v>7.7186921311163621</v>
      </c>
      <c r="L13" s="22">
        <v>2.5252128178299606E-3</v>
      </c>
      <c r="M13" s="22">
        <v>2.9817411012236246E-4</v>
      </c>
      <c r="N13" s="113">
        <v>0.25252128178299604</v>
      </c>
    </row>
    <row r="14" spans="1:14" ht="15" thickBot="1" x14ac:dyDescent="0.35">
      <c r="A14" s="254" t="s">
        <v>15</v>
      </c>
      <c r="B14" s="212">
        <v>31588</v>
      </c>
      <c r="C14" s="215">
        <v>25886.526928675405</v>
      </c>
      <c r="D14" s="209"/>
      <c r="E14" s="24" t="s">
        <v>52</v>
      </c>
      <c r="F14" s="38">
        <v>80.141570742180278</v>
      </c>
      <c r="G14" s="101">
        <v>7.806603243602046</v>
      </c>
      <c r="H14" s="102">
        <v>0.24387531719033501</v>
      </c>
      <c r="I14" s="103">
        <v>9.130635367980619E-2</v>
      </c>
      <c r="J14" s="102">
        <v>80.385446059370608</v>
      </c>
      <c r="K14" s="103">
        <v>7.8979095972818518</v>
      </c>
      <c r="L14" s="26">
        <v>2.5448096131243068E-3</v>
      </c>
      <c r="M14" s="26">
        <v>3.0509730482744144E-4</v>
      </c>
      <c r="N14" s="117">
        <v>0.2544809613124307</v>
      </c>
    </row>
    <row r="15" spans="1:14" ht="15" thickBot="1" x14ac:dyDescent="0.35">
      <c r="A15" s="254" t="s">
        <v>15</v>
      </c>
      <c r="B15" s="212">
        <v>31588</v>
      </c>
      <c r="C15" s="215">
        <v>25886.526928675405</v>
      </c>
      <c r="D15" s="210" t="s">
        <v>45</v>
      </c>
      <c r="E15" s="23" t="s">
        <v>51</v>
      </c>
      <c r="F15" s="98">
        <v>238.56764151726736</v>
      </c>
      <c r="G15" s="99">
        <v>22.882157332309664</v>
      </c>
      <c r="H15" s="168">
        <v>0.72677781471337433</v>
      </c>
      <c r="I15" s="104">
        <v>0.27038475568262399</v>
      </c>
      <c r="J15" s="168">
        <v>239.29441933198075</v>
      </c>
      <c r="K15" s="104">
        <v>23.152542087992288</v>
      </c>
      <c r="L15" s="22">
        <v>7.5754849731537533E-3</v>
      </c>
      <c r="M15" s="22">
        <v>8.9438579967811023E-4</v>
      </c>
      <c r="N15" s="113">
        <v>0.75754849731537532</v>
      </c>
    </row>
    <row r="16" spans="1:14" ht="15" thickBot="1" x14ac:dyDescent="0.35">
      <c r="A16" s="254" t="s">
        <v>15</v>
      </c>
      <c r="B16" s="212">
        <v>31588</v>
      </c>
      <c r="C16" s="215">
        <v>25886.526928675405</v>
      </c>
      <c r="D16" s="209"/>
      <c r="E16" s="24" t="s">
        <v>52</v>
      </c>
      <c r="F16" s="38">
        <v>240.42471222654081</v>
      </c>
      <c r="G16" s="101">
        <v>23.419809730806129</v>
      </c>
      <c r="H16" s="102">
        <v>0.72677781471337433</v>
      </c>
      <c r="I16" s="103">
        <v>0.27038475568262399</v>
      </c>
      <c r="J16" s="102">
        <v>241.15149004125419</v>
      </c>
      <c r="K16" s="103">
        <v>23.690194486488753</v>
      </c>
      <c r="L16" s="26">
        <v>7.6342753590367919E-3</v>
      </c>
      <c r="M16" s="26">
        <v>9.15155383793347E-4</v>
      </c>
      <c r="N16" s="117">
        <v>0.76342753590367918</v>
      </c>
    </row>
    <row r="17" spans="1:14" ht="15" thickBot="1" x14ac:dyDescent="0.35">
      <c r="A17" s="254" t="s">
        <v>15</v>
      </c>
      <c r="B17" s="212">
        <v>31588</v>
      </c>
      <c r="C17" s="215">
        <v>25886.526928675405</v>
      </c>
      <c r="D17" s="208" t="s">
        <v>31</v>
      </c>
      <c r="E17" s="23" t="s">
        <v>51</v>
      </c>
      <c r="F17" s="98">
        <v>159.01821024170621</v>
      </c>
      <c r="G17" s="99">
        <v>4.5321672771682273</v>
      </c>
      <c r="H17" s="168">
        <v>0.95858332513493805</v>
      </c>
      <c r="I17" s="104">
        <v>0.12898394703410607</v>
      </c>
      <c r="J17" s="168">
        <v>159.97679356684114</v>
      </c>
      <c r="K17" s="104">
        <v>4.6611512242023334</v>
      </c>
      <c r="L17" s="22">
        <v>5.0644799786894118E-3</v>
      </c>
      <c r="M17" s="22">
        <v>1.8006089565607251E-4</v>
      </c>
      <c r="N17" s="118">
        <v>0.50644799786894124</v>
      </c>
    </row>
    <row r="18" spans="1:14" ht="15.75" customHeight="1" thickBot="1" x14ac:dyDescent="0.35">
      <c r="A18" s="255" t="s">
        <v>15</v>
      </c>
      <c r="B18" s="212">
        <v>31588</v>
      </c>
      <c r="C18" s="215">
        <v>25886.526928675405</v>
      </c>
      <c r="D18" s="209"/>
      <c r="E18" s="24" t="s">
        <v>52</v>
      </c>
      <c r="F18" s="38">
        <v>160.55298544708916</v>
      </c>
      <c r="G18" s="101">
        <v>4.5978098005807091</v>
      </c>
      <c r="H18" s="102">
        <v>0.95858332513493805</v>
      </c>
      <c r="I18" s="103">
        <v>0.12898394703410607</v>
      </c>
      <c r="J18" s="102">
        <v>161.51156877222408</v>
      </c>
      <c r="K18" s="103">
        <v>4.7267937476148152</v>
      </c>
      <c r="L18" s="26">
        <v>5.1130672651710802E-3</v>
      </c>
      <c r="M18" s="26">
        <v>1.8259667512132658E-4</v>
      </c>
      <c r="N18" s="114">
        <v>0.51130672651710807</v>
      </c>
    </row>
    <row r="19" spans="1:14" ht="15" thickBot="1" x14ac:dyDescent="0.35">
      <c r="A19" s="254" t="s">
        <v>15</v>
      </c>
      <c r="B19" s="212">
        <v>31588</v>
      </c>
      <c r="C19" s="215">
        <v>25886.526928675405</v>
      </c>
      <c r="D19" s="210" t="s">
        <v>46</v>
      </c>
      <c r="E19" s="23" t="s">
        <v>51</v>
      </c>
      <c r="F19" s="98">
        <v>238.54075741412871</v>
      </c>
      <c r="G19" s="99">
        <v>12.159553054604784</v>
      </c>
      <c r="H19" s="168">
        <v>1.2024586423252728</v>
      </c>
      <c r="I19" s="104">
        <v>0.22029030071391231</v>
      </c>
      <c r="J19" s="168">
        <v>239.74321605645397</v>
      </c>
      <c r="K19" s="104">
        <v>12.379843355318696</v>
      </c>
      <c r="L19" s="22">
        <v>7.5896927965193733E-3</v>
      </c>
      <c r="M19" s="22">
        <v>4.7823500577843505E-4</v>
      </c>
      <c r="N19" s="113">
        <v>0.75896927965193739</v>
      </c>
    </row>
    <row r="20" spans="1:14" ht="15" thickBot="1" x14ac:dyDescent="0.35">
      <c r="A20" s="254" t="s">
        <v>15</v>
      </c>
      <c r="B20" s="212">
        <v>31588</v>
      </c>
      <c r="C20" s="215">
        <v>25886.526928675405</v>
      </c>
      <c r="D20" s="209"/>
      <c r="E20" s="24" t="s">
        <v>52</v>
      </c>
      <c r="F20" s="38">
        <v>240.69455618926943</v>
      </c>
      <c r="G20" s="101">
        <v>12.404413044182755</v>
      </c>
      <c r="H20" s="102">
        <v>1.2024586423252728</v>
      </c>
      <c r="I20" s="103">
        <v>0.22029030071391231</v>
      </c>
      <c r="J20" s="102">
        <v>241.8970148315947</v>
      </c>
      <c r="K20" s="103">
        <v>12.624703344896668</v>
      </c>
      <c r="L20" s="26">
        <v>7.6578768782953879E-3</v>
      </c>
      <c r="M20" s="26">
        <v>4.8769397994876811E-4</v>
      </c>
      <c r="N20" s="117">
        <v>0.76578768782953877</v>
      </c>
    </row>
    <row r="21" spans="1:14" ht="15" thickBot="1" x14ac:dyDescent="0.35">
      <c r="A21" s="254" t="s">
        <v>15</v>
      </c>
      <c r="B21" s="212">
        <v>31588</v>
      </c>
      <c r="C21" s="215">
        <v>25886.526928675405</v>
      </c>
      <c r="D21" s="208" t="s">
        <v>47</v>
      </c>
      <c r="E21" s="23" t="s">
        <v>51</v>
      </c>
      <c r="F21" s="98">
        <v>397.58585175897355</v>
      </c>
      <c r="G21" s="99">
        <v>27.414324609477891</v>
      </c>
      <c r="H21" s="168">
        <v>1.6853611398483126</v>
      </c>
      <c r="I21" s="104">
        <v>0.39936870271673008</v>
      </c>
      <c r="J21" s="168">
        <v>399.27121289882189</v>
      </c>
      <c r="K21" s="104">
        <v>27.813693312194623</v>
      </c>
      <c r="L21" s="22">
        <v>1.2639964951843165E-2</v>
      </c>
      <c r="M21" s="22">
        <v>1.0744466953341828E-3</v>
      </c>
      <c r="N21" s="113">
        <v>1.2639964951843166</v>
      </c>
    </row>
    <row r="22" spans="1:14" ht="15" thickBot="1" x14ac:dyDescent="0.35">
      <c r="A22" s="256" t="s">
        <v>15</v>
      </c>
      <c r="B22" s="213">
        <v>31588</v>
      </c>
      <c r="C22" s="216">
        <v>25886.526928675405</v>
      </c>
      <c r="D22" s="209"/>
      <c r="E22" s="24" t="s">
        <v>52</v>
      </c>
      <c r="F22" s="38">
        <v>400.97769767362996</v>
      </c>
      <c r="G22" s="101">
        <v>28.017619531386838</v>
      </c>
      <c r="H22" s="102">
        <v>1.6853611398483126</v>
      </c>
      <c r="I22" s="103">
        <v>0.39936870271673008</v>
      </c>
      <c r="J22" s="102">
        <v>402.6630588134783</v>
      </c>
      <c r="K22" s="103">
        <v>28.41698823410357</v>
      </c>
      <c r="L22" s="26">
        <v>1.2747342624207873E-2</v>
      </c>
      <c r="M22" s="26">
        <v>1.0977520589146737E-3</v>
      </c>
      <c r="N22" s="117">
        <v>1.2747342624207874</v>
      </c>
    </row>
    <row r="23" spans="1:14" ht="15" thickBot="1" x14ac:dyDescent="0.35">
      <c r="A23" s="194" t="s">
        <v>16</v>
      </c>
      <c r="B23" s="257">
        <v>118410</v>
      </c>
      <c r="C23" s="260">
        <v>97037.598253275122</v>
      </c>
      <c r="D23" s="196" t="s">
        <v>44</v>
      </c>
      <c r="E23" t="s">
        <v>51</v>
      </c>
      <c r="F23" s="91">
        <v>0.57666666666666666</v>
      </c>
      <c r="G23" s="92">
        <v>0.14446938775510204</v>
      </c>
      <c r="H23" s="53">
        <v>0.10959036082660711</v>
      </c>
      <c r="I23" s="93">
        <v>6.9827840188560572E-2</v>
      </c>
      <c r="J23" s="53">
        <v>0.68625702749327377</v>
      </c>
      <c r="K23" s="93">
        <v>0.21429722794366263</v>
      </c>
      <c r="L23" s="3">
        <v>5.7956002659680245E-6</v>
      </c>
      <c r="M23" s="3">
        <v>2.2083937752079498E-6</v>
      </c>
      <c r="N23" s="112">
        <v>5.7956002659680247E-4</v>
      </c>
    </row>
    <row r="24" spans="1:14" ht="15" thickBot="1" x14ac:dyDescent="0.35">
      <c r="A24" s="194" t="s">
        <v>16</v>
      </c>
      <c r="B24" s="258">
        <v>118410</v>
      </c>
      <c r="C24" s="261">
        <v>97037.598253275122</v>
      </c>
      <c r="D24" s="191"/>
      <c r="E24" s="1" t="s">
        <v>52</v>
      </c>
      <c r="F24" s="37">
        <v>0.57666666666666666</v>
      </c>
      <c r="G24" s="94">
        <v>0.14446938775510204</v>
      </c>
      <c r="H24" s="95">
        <v>0.10959036082660711</v>
      </c>
      <c r="I24" s="96">
        <v>6.9827840188560572E-2</v>
      </c>
      <c r="J24" s="95">
        <v>0.68625702749327377</v>
      </c>
      <c r="K24" s="96">
        <v>0.21429722794366263</v>
      </c>
      <c r="L24" s="31">
        <v>5.7956002659680245E-6</v>
      </c>
      <c r="M24" s="31">
        <v>2.2083937752079498E-6</v>
      </c>
      <c r="N24" s="115">
        <v>5.7956002659680247E-4</v>
      </c>
    </row>
    <row r="25" spans="1:14" ht="15" thickBot="1" x14ac:dyDescent="0.35">
      <c r="A25" s="194" t="s">
        <v>16</v>
      </c>
      <c r="B25" s="258">
        <v>118410</v>
      </c>
      <c r="C25" s="261">
        <v>97037.598253275122</v>
      </c>
      <c r="D25" s="190" t="s">
        <v>45</v>
      </c>
      <c r="E25" t="s">
        <v>51</v>
      </c>
      <c r="F25" s="91">
        <v>1.73</v>
      </c>
      <c r="G25" s="92">
        <v>0.43340816326530612</v>
      </c>
      <c r="H25" s="53">
        <v>0.3261578836781584</v>
      </c>
      <c r="I25" s="97">
        <v>0.20524989305389668</v>
      </c>
      <c r="J25" s="53">
        <v>2.0561578836781584</v>
      </c>
      <c r="K25" s="97">
        <v>0.6386580563192028</v>
      </c>
      <c r="L25" s="3">
        <v>1.7364731726021099E-5</v>
      </c>
      <c r="M25" s="3">
        <v>6.5815525921432974E-6</v>
      </c>
      <c r="N25" s="112">
        <v>1.7364731726021098E-3</v>
      </c>
    </row>
    <row r="26" spans="1:14" ht="15" thickBot="1" x14ac:dyDescent="0.35">
      <c r="A26" s="194" t="s">
        <v>16</v>
      </c>
      <c r="B26" s="258">
        <v>118410</v>
      </c>
      <c r="C26" s="261">
        <v>97037.598253275122</v>
      </c>
      <c r="D26" s="191"/>
      <c r="E26" s="1" t="s">
        <v>52</v>
      </c>
      <c r="F26" s="37">
        <v>1.73</v>
      </c>
      <c r="G26" s="94">
        <v>0.43340816326530612</v>
      </c>
      <c r="H26" s="95">
        <v>0.3261578836781584</v>
      </c>
      <c r="I26" s="96">
        <v>0.20524989305389668</v>
      </c>
      <c r="J26" s="95">
        <v>2.0561578836781584</v>
      </c>
      <c r="K26" s="96">
        <v>0.6386580563192028</v>
      </c>
      <c r="L26" s="31">
        <v>1.7364731726021099E-5</v>
      </c>
      <c r="M26" s="31">
        <v>6.5815525921432974E-6</v>
      </c>
      <c r="N26" s="115">
        <v>1.7364731726021098E-3</v>
      </c>
    </row>
    <row r="27" spans="1:14" ht="15" thickBot="1" x14ac:dyDescent="0.35">
      <c r="A27" s="194" t="s">
        <v>16</v>
      </c>
      <c r="B27" s="258">
        <v>118410</v>
      </c>
      <c r="C27" s="261">
        <v>97037.598253275122</v>
      </c>
      <c r="D27" s="196" t="s">
        <v>31</v>
      </c>
      <c r="E27" t="s">
        <v>51</v>
      </c>
      <c r="F27" s="91">
        <v>1.7929389090909091</v>
      </c>
      <c r="G27" s="92">
        <v>0.29192895320552464</v>
      </c>
      <c r="H27" s="53">
        <v>0.62045051752090841</v>
      </c>
      <c r="I27" s="97">
        <v>0.12129520678991187</v>
      </c>
      <c r="J27" s="53">
        <v>2.4133894266118174</v>
      </c>
      <c r="K27" s="97">
        <v>0.41322415999543649</v>
      </c>
      <c r="L27" s="3">
        <v>2.0381635221787158E-5</v>
      </c>
      <c r="M27" s="3">
        <v>4.2583922874604923E-6</v>
      </c>
      <c r="N27" s="116">
        <v>2.038163522178716E-3</v>
      </c>
    </row>
    <row r="28" spans="1:14" ht="15.75" customHeight="1" thickBot="1" x14ac:dyDescent="0.35">
      <c r="A28" s="195" t="s">
        <v>16</v>
      </c>
      <c r="B28" s="258">
        <v>118410</v>
      </c>
      <c r="C28" s="261">
        <v>97037.598253275122</v>
      </c>
      <c r="D28" s="191"/>
      <c r="E28" s="1" t="s">
        <v>52</v>
      </c>
      <c r="F28" s="37">
        <v>1.7929389090909091</v>
      </c>
      <c r="G28" s="94">
        <v>0.29192895320552464</v>
      </c>
      <c r="H28" s="95">
        <v>0.62045051752090841</v>
      </c>
      <c r="I28" s="96">
        <v>0.12129520678991187</v>
      </c>
      <c r="J28" s="95">
        <v>2.4133894266118174</v>
      </c>
      <c r="K28" s="96">
        <v>0.41322415999543649</v>
      </c>
      <c r="L28" s="31">
        <v>2.0381635221787158E-5</v>
      </c>
      <c r="M28" s="31">
        <v>4.2583922874604923E-6</v>
      </c>
      <c r="N28" s="16">
        <v>2.038163522178716E-3</v>
      </c>
    </row>
    <row r="29" spans="1:14" ht="15" thickBot="1" x14ac:dyDescent="0.35">
      <c r="A29" s="194" t="s">
        <v>16</v>
      </c>
      <c r="B29" s="258">
        <v>118410</v>
      </c>
      <c r="C29" s="261">
        <v>97037.598253275122</v>
      </c>
      <c r="D29" s="190" t="s">
        <v>46</v>
      </c>
      <c r="E29" t="s">
        <v>51</v>
      </c>
      <c r="F29" s="91">
        <v>2.3696055757575758</v>
      </c>
      <c r="G29" s="92">
        <v>0.43639834096062669</v>
      </c>
      <c r="H29" s="53">
        <v>0.73004087834751552</v>
      </c>
      <c r="I29" s="97">
        <v>0.19112304697847243</v>
      </c>
      <c r="J29" s="53">
        <v>3.0996464541050912</v>
      </c>
      <c r="K29" s="97">
        <v>0.62752138793909906</v>
      </c>
      <c r="L29" s="3">
        <v>2.6177235487755184E-5</v>
      </c>
      <c r="M29" s="3">
        <v>6.4667860626684413E-6</v>
      </c>
      <c r="N29" s="112">
        <v>2.6177235487755183E-3</v>
      </c>
    </row>
    <row r="30" spans="1:14" ht="15" thickBot="1" x14ac:dyDescent="0.35">
      <c r="A30" s="194" t="s">
        <v>16</v>
      </c>
      <c r="B30" s="258">
        <v>118410</v>
      </c>
      <c r="C30" s="261">
        <v>97037.598253275122</v>
      </c>
      <c r="D30" s="191"/>
      <c r="E30" s="1" t="s">
        <v>52</v>
      </c>
      <c r="F30" s="37">
        <v>2.3696055757575758</v>
      </c>
      <c r="G30" s="94">
        <v>0.43639834096062669</v>
      </c>
      <c r="H30" s="95">
        <v>0.73004087834751552</v>
      </c>
      <c r="I30" s="96">
        <v>0.19112304697847243</v>
      </c>
      <c r="J30" s="95">
        <v>3.0996464541050912</v>
      </c>
      <c r="K30" s="96">
        <v>0.62752138793909906</v>
      </c>
      <c r="L30" s="31">
        <v>2.6177235487755184E-5</v>
      </c>
      <c r="M30" s="31">
        <v>6.4667860626684413E-6</v>
      </c>
      <c r="N30" s="115">
        <v>2.6177235487755183E-3</v>
      </c>
    </row>
    <row r="31" spans="1:14" ht="15" thickBot="1" x14ac:dyDescent="0.35">
      <c r="A31" s="194" t="s">
        <v>16</v>
      </c>
      <c r="B31" s="258">
        <v>118410</v>
      </c>
      <c r="C31" s="261">
        <v>97037.598253275122</v>
      </c>
      <c r="D31" s="196" t="s">
        <v>47</v>
      </c>
      <c r="E31" t="s">
        <v>51</v>
      </c>
      <c r="F31" s="91">
        <v>3.5229389090909091</v>
      </c>
      <c r="G31" s="92">
        <v>0.72533711647083077</v>
      </c>
      <c r="H31" s="53">
        <v>0.94660840119906697</v>
      </c>
      <c r="I31" s="97">
        <v>0.32654509984380853</v>
      </c>
      <c r="J31" s="53">
        <v>4.4695473102899763</v>
      </c>
      <c r="K31" s="97">
        <v>1.0518822163146393</v>
      </c>
      <c r="L31" s="3">
        <v>3.774636694780826E-5</v>
      </c>
      <c r="M31" s="3">
        <v>1.083994487960379E-5</v>
      </c>
      <c r="N31" s="112">
        <v>3.7746366947808262E-3</v>
      </c>
    </row>
    <row r="32" spans="1:14" ht="15" thickBot="1" x14ac:dyDescent="0.35">
      <c r="A32" s="194" t="s">
        <v>16</v>
      </c>
      <c r="B32" s="259">
        <v>118410</v>
      </c>
      <c r="C32" s="262">
        <v>97037.598253275122</v>
      </c>
      <c r="D32" s="191"/>
      <c r="E32" s="1" t="s">
        <v>52</v>
      </c>
      <c r="F32" s="37">
        <v>3.5229389090909091</v>
      </c>
      <c r="G32" s="94">
        <v>0.72533711647083077</v>
      </c>
      <c r="H32" s="95">
        <v>0.94660840119906697</v>
      </c>
      <c r="I32" s="96">
        <v>0.32654509984380853</v>
      </c>
      <c r="J32" s="95">
        <v>4.4695473102899763</v>
      </c>
      <c r="K32" s="96">
        <v>1.0518822163146393</v>
      </c>
      <c r="L32" s="31">
        <v>3.774636694780826E-5</v>
      </c>
      <c r="M32" s="31">
        <v>1.083994487960379E-5</v>
      </c>
      <c r="N32" s="115">
        <v>3.7746366947808262E-3</v>
      </c>
    </row>
    <row r="33" spans="1:14" ht="15" customHeight="1" thickBot="1" x14ac:dyDescent="0.35">
      <c r="A33" s="206" t="s">
        <v>17</v>
      </c>
      <c r="B33" s="212">
        <v>39606</v>
      </c>
      <c r="C33" s="215">
        <v>32457.318777292578</v>
      </c>
      <c r="D33" s="208" t="s">
        <v>44</v>
      </c>
      <c r="E33" s="23" t="s">
        <v>51</v>
      </c>
      <c r="F33" s="98">
        <v>20.718987469866608</v>
      </c>
      <c r="G33" s="99">
        <v>16.695874760093201</v>
      </c>
      <c r="H33" s="168">
        <v>0.34594031877321585</v>
      </c>
      <c r="I33" s="100">
        <v>0.18235386149275212</v>
      </c>
      <c r="J33" s="168">
        <v>21.064927788639825</v>
      </c>
      <c r="K33" s="100">
        <v>16.878228621585954</v>
      </c>
      <c r="L33" s="22">
        <v>5.3186203576831347E-4</v>
      </c>
      <c r="M33" s="22">
        <v>5.2001302810613271E-4</v>
      </c>
      <c r="N33" s="113">
        <v>5.3186203576831348E-2</v>
      </c>
    </row>
    <row r="34" spans="1:14" ht="15" thickBot="1" x14ac:dyDescent="0.35">
      <c r="A34" s="206" t="s">
        <v>17</v>
      </c>
      <c r="B34" s="212">
        <v>39606</v>
      </c>
      <c r="C34" s="215">
        <v>32457.318777292578</v>
      </c>
      <c r="D34" s="209"/>
      <c r="E34" s="24" t="s">
        <v>52</v>
      </c>
      <c r="F34" s="38">
        <v>21.783458575233499</v>
      </c>
      <c r="G34" s="101">
        <v>17.403169300847935</v>
      </c>
      <c r="H34" s="102">
        <v>0.34594031877321585</v>
      </c>
      <c r="I34" s="103">
        <v>0.18235386149275212</v>
      </c>
      <c r="J34" s="102">
        <v>22.129398894006716</v>
      </c>
      <c r="K34" s="103">
        <v>17.585523162340689</v>
      </c>
      <c r="L34" s="26">
        <v>5.587385470384971E-4</v>
      </c>
      <c r="M34" s="26">
        <v>5.418045551761248E-4</v>
      </c>
      <c r="N34" s="117">
        <v>5.5873854703849708E-2</v>
      </c>
    </row>
    <row r="35" spans="1:14" ht="15" thickBot="1" x14ac:dyDescent="0.35">
      <c r="A35" s="206" t="s">
        <v>17</v>
      </c>
      <c r="B35" s="212">
        <v>39606</v>
      </c>
      <c r="C35" s="215">
        <v>32457.318777292578</v>
      </c>
      <c r="D35" s="210" t="s">
        <v>45</v>
      </c>
      <c r="E35" s="23" t="s">
        <v>51</v>
      </c>
      <c r="F35" s="98">
        <v>62.156962409599814</v>
      </c>
      <c r="G35" s="99">
        <v>50.087624280279599</v>
      </c>
      <c r="H35" s="168">
        <v>1.0292815994505771</v>
      </c>
      <c r="I35" s="104">
        <v>0.54014484786476391</v>
      </c>
      <c r="J35" s="168">
        <v>63.186244009050391</v>
      </c>
      <c r="K35" s="104">
        <v>50.627769128144365</v>
      </c>
      <c r="L35" s="22">
        <v>1.5953704996477904E-3</v>
      </c>
      <c r="M35" s="22">
        <v>1.5598259817925563E-3</v>
      </c>
      <c r="N35" s="113">
        <v>0.15953704996477905</v>
      </c>
    </row>
    <row r="36" spans="1:14" ht="15" thickBot="1" x14ac:dyDescent="0.35">
      <c r="A36" s="206" t="s">
        <v>17</v>
      </c>
      <c r="B36" s="212">
        <v>39606</v>
      </c>
      <c r="C36" s="215">
        <v>32457.318777292578</v>
      </c>
      <c r="D36" s="209"/>
      <c r="E36" s="24" t="s">
        <v>52</v>
      </c>
      <c r="F36" s="38">
        <v>65.350375725700502</v>
      </c>
      <c r="G36" s="101">
        <v>52.209507902543798</v>
      </c>
      <c r="H36" s="102">
        <v>1.0292815994505771</v>
      </c>
      <c r="I36" s="103">
        <v>0.54014484786476391</v>
      </c>
      <c r="J36" s="102">
        <v>66.379657325151072</v>
      </c>
      <c r="K36" s="103">
        <v>52.749652750408565</v>
      </c>
      <c r="L36" s="26">
        <v>1.6760000334583415E-3</v>
      </c>
      <c r="M36" s="26">
        <v>1.6252005630025324E-3</v>
      </c>
      <c r="N36" s="117">
        <v>0.16760000334583416</v>
      </c>
    </row>
    <row r="37" spans="1:14" ht="15" thickBot="1" x14ac:dyDescent="0.35">
      <c r="A37" s="206" t="s">
        <v>17</v>
      </c>
      <c r="B37" s="212">
        <v>39606</v>
      </c>
      <c r="C37" s="215">
        <v>32457.318777292578</v>
      </c>
      <c r="D37" s="208" t="s">
        <v>31</v>
      </c>
      <c r="E37" s="23" t="s">
        <v>51</v>
      </c>
      <c r="F37" s="98">
        <v>14.935492050618418</v>
      </c>
      <c r="G37" s="99">
        <v>10.569197947637837</v>
      </c>
      <c r="H37" s="168">
        <v>0.77098710227081857</v>
      </c>
      <c r="I37" s="104">
        <v>0.22302761015202704</v>
      </c>
      <c r="J37" s="168">
        <v>15.706479152889237</v>
      </c>
      <c r="K37" s="104">
        <v>10.792225557789864</v>
      </c>
      <c r="L37" s="22">
        <v>3.9656817534942273E-4</v>
      </c>
      <c r="M37" s="22">
        <v>3.3250514720088953E-4</v>
      </c>
      <c r="N37" s="118">
        <v>3.9656817534942275E-2</v>
      </c>
    </row>
    <row r="38" spans="1:14" ht="15.75" customHeight="1" thickBot="1" x14ac:dyDescent="0.35">
      <c r="A38" s="225" t="s">
        <v>17</v>
      </c>
      <c r="B38" s="212">
        <v>39606</v>
      </c>
      <c r="C38" s="215">
        <v>32457.318777292578</v>
      </c>
      <c r="D38" s="209"/>
      <c r="E38" s="24" t="s">
        <v>52</v>
      </c>
      <c r="F38" s="38">
        <v>15.836717494204169</v>
      </c>
      <c r="G38" s="101">
        <v>10.830531161811303</v>
      </c>
      <c r="H38" s="102">
        <v>0.77098710227081857</v>
      </c>
      <c r="I38" s="103">
        <v>0.22302761015202704</v>
      </c>
      <c r="J38" s="102">
        <v>16.607704596474989</v>
      </c>
      <c r="K38" s="103">
        <v>11.053558771963329</v>
      </c>
      <c r="L38" s="26">
        <v>4.1932294592927812E-4</v>
      </c>
      <c r="M38" s="26">
        <v>3.4055674308182524E-4</v>
      </c>
      <c r="N38" s="114">
        <v>4.1932294592927813E-2</v>
      </c>
    </row>
    <row r="39" spans="1:14" ht="15" thickBot="1" x14ac:dyDescent="0.35">
      <c r="A39" s="206" t="s">
        <v>17</v>
      </c>
      <c r="B39" s="212">
        <v>39606</v>
      </c>
      <c r="C39" s="215">
        <v>32457.318777292578</v>
      </c>
      <c r="D39" s="210" t="s">
        <v>46</v>
      </c>
      <c r="E39" s="23" t="s">
        <v>51</v>
      </c>
      <c r="F39" s="98">
        <v>35.654479520485026</v>
      </c>
      <c r="G39" s="99">
        <v>27.265072707731036</v>
      </c>
      <c r="H39" s="168">
        <v>1.1169274210440345</v>
      </c>
      <c r="I39" s="104">
        <v>0.40538147164477922</v>
      </c>
      <c r="J39" s="168">
        <v>36.771406941529058</v>
      </c>
      <c r="K39" s="104">
        <v>27.670454179375817</v>
      </c>
      <c r="L39" s="22">
        <v>9.2843021111773619E-4</v>
      </c>
      <c r="M39" s="22">
        <v>8.5251817530702218E-4</v>
      </c>
      <c r="N39" s="113">
        <v>9.2843021111773616E-2</v>
      </c>
    </row>
    <row r="40" spans="1:14" ht="15" thickBot="1" x14ac:dyDescent="0.35">
      <c r="A40" s="206" t="s">
        <v>17</v>
      </c>
      <c r="B40" s="212">
        <v>39606</v>
      </c>
      <c r="C40" s="215">
        <v>32457.318777292578</v>
      </c>
      <c r="D40" s="209"/>
      <c r="E40" s="24" t="s">
        <v>52</v>
      </c>
      <c r="F40" s="38">
        <v>37.620176069437669</v>
      </c>
      <c r="G40" s="101">
        <v>28.233700462659236</v>
      </c>
      <c r="H40" s="102">
        <v>1.1169274210440345</v>
      </c>
      <c r="I40" s="103">
        <v>0.40538147164477922</v>
      </c>
      <c r="J40" s="102">
        <v>38.737103490481701</v>
      </c>
      <c r="K40" s="103">
        <v>28.639081934304016</v>
      </c>
      <c r="L40" s="26">
        <v>9.7806149296777501E-4</v>
      </c>
      <c r="M40" s="26">
        <v>8.8236129825794993E-4</v>
      </c>
      <c r="N40" s="117">
        <v>9.78061492967775E-2</v>
      </c>
    </row>
    <row r="41" spans="1:14" ht="15" thickBot="1" x14ac:dyDescent="0.35">
      <c r="A41" s="206" t="s">
        <v>17</v>
      </c>
      <c r="B41" s="212">
        <v>39606</v>
      </c>
      <c r="C41" s="215">
        <v>32457.318777292578</v>
      </c>
      <c r="D41" s="208" t="s">
        <v>47</v>
      </c>
      <c r="E41" s="23" t="s">
        <v>51</v>
      </c>
      <c r="F41" s="98">
        <v>77.092454460218221</v>
      </c>
      <c r="G41" s="99">
        <v>60.656822227917431</v>
      </c>
      <c r="H41" s="168">
        <v>1.8002687017213956</v>
      </c>
      <c r="I41" s="104">
        <v>0.7631724580167909</v>
      </c>
      <c r="J41" s="168">
        <v>78.892723161939614</v>
      </c>
      <c r="K41" s="104">
        <v>61.419994685934221</v>
      </c>
      <c r="L41" s="22">
        <v>1.991938674997213E-3</v>
      </c>
      <c r="M41" s="22">
        <v>1.8923311289934454E-3</v>
      </c>
      <c r="N41" s="113">
        <v>0.19919386749972129</v>
      </c>
    </row>
    <row r="42" spans="1:14" ht="15" thickBot="1" x14ac:dyDescent="0.35">
      <c r="A42" s="206" t="s">
        <v>17</v>
      </c>
      <c r="B42" s="213">
        <v>39606</v>
      </c>
      <c r="C42" s="216">
        <v>32457.318777292578</v>
      </c>
      <c r="D42" s="209"/>
      <c r="E42" s="24" t="s">
        <v>52</v>
      </c>
      <c r="F42" s="38">
        <v>81.187093219904668</v>
      </c>
      <c r="G42" s="101">
        <v>63.040039064355099</v>
      </c>
      <c r="H42" s="102">
        <v>1.8002687017213956</v>
      </c>
      <c r="I42" s="103">
        <v>0.7631724580167909</v>
      </c>
      <c r="J42" s="102">
        <v>82.987361921626061</v>
      </c>
      <c r="K42" s="103">
        <v>63.803211522371889</v>
      </c>
      <c r="L42" s="26">
        <v>2.0953229793876198E-3</v>
      </c>
      <c r="M42" s="26">
        <v>1.9657573060843573E-3</v>
      </c>
      <c r="N42" s="117">
        <v>0.20953229793876199</v>
      </c>
    </row>
    <row r="43" spans="1:14" ht="15" thickBot="1" x14ac:dyDescent="0.35">
      <c r="A43" s="194" t="s">
        <v>18</v>
      </c>
      <c r="B43" s="201">
        <v>24670</v>
      </c>
      <c r="C43" s="203">
        <v>20217.190684133915</v>
      </c>
      <c r="D43" s="196" t="s">
        <v>44</v>
      </c>
      <c r="E43" t="s">
        <v>51</v>
      </c>
      <c r="F43" s="91">
        <v>9.8401134852612522</v>
      </c>
      <c r="G43" s="92">
        <v>7.8043392048977864</v>
      </c>
      <c r="H43" s="53">
        <v>0.16106398625198673</v>
      </c>
      <c r="I43" s="93">
        <v>7.3822996987106843E-2</v>
      </c>
      <c r="J43" s="53">
        <v>10.001177471513239</v>
      </c>
      <c r="K43" s="93">
        <v>7.8781622018848934</v>
      </c>
      <c r="L43" s="3">
        <v>4.0539835717524279E-4</v>
      </c>
      <c r="M43" s="3">
        <v>3.8967640583553145E-4</v>
      </c>
      <c r="N43" s="112">
        <v>4.0539835717524279E-2</v>
      </c>
    </row>
    <row r="44" spans="1:14" ht="15.75" customHeight="1" thickBot="1" x14ac:dyDescent="0.35">
      <c r="A44" s="194" t="s">
        <v>18</v>
      </c>
      <c r="B44" s="201">
        <v>24670</v>
      </c>
      <c r="C44" s="203">
        <v>20217.190684133915</v>
      </c>
      <c r="D44" s="191"/>
      <c r="E44" s="1" t="s">
        <v>52</v>
      </c>
      <c r="F44" s="37">
        <v>10.338414346065555</v>
      </c>
      <c r="G44" s="94">
        <v>8.1302217273740336</v>
      </c>
      <c r="H44" s="95">
        <v>0.16106398625198673</v>
      </c>
      <c r="I44" s="96">
        <v>7.3822996987106843E-2</v>
      </c>
      <c r="J44" s="95">
        <v>10.499478332317542</v>
      </c>
      <c r="K44" s="96">
        <v>8.2040447243611396</v>
      </c>
      <c r="L44" s="31">
        <v>4.2559701387586308E-4</v>
      </c>
      <c r="M44" s="31">
        <v>4.0579548625415725E-4</v>
      </c>
      <c r="N44" s="115">
        <v>4.2559701387586309E-2</v>
      </c>
    </row>
    <row r="45" spans="1:14" ht="15" thickBot="1" x14ac:dyDescent="0.35">
      <c r="A45" s="194" t="s">
        <v>18</v>
      </c>
      <c r="B45" s="201">
        <v>24670</v>
      </c>
      <c r="C45" s="203">
        <v>20217.190684133915</v>
      </c>
      <c r="D45" s="190" t="s">
        <v>45</v>
      </c>
      <c r="E45" t="s">
        <v>51</v>
      </c>
      <c r="F45" s="91">
        <v>29.520340455783753</v>
      </c>
      <c r="G45" s="92">
        <v>23.413017614693352</v>
      </c>
      <c r="H45" s="53">
        <v>0.47976723067196259</v>
      </c>
      <c r="I45" s="97">
        <v>0.21869493272319157</v>
      </c>
      <c r="J45" s="53">
        <v>30.000107686455717</v>
      </c>
      <c r="K45" s="97">
        <v>23.631712547416544</v>
      </c>
      <c r="L45" s="3">
        <v>1.2160562499576699E-3</v>
      </c>
      <c r="M45" s="3">
        <v>1.1688920046622642E-3</v>
      </c>
      <c r="N45" s="112">
        <v>0.12160562499576699</v>
      </c>
    </row>
    <row r="46" spans="1:14" ht="15" thickBot="1" x14ac:dyDescent="0.35">
      <c r="A46" s="194" t="s">
        <v>18</v>
      </c>
      <c r="B46" s="201">
        <v>24670</v>
      </c>
      <c r="C46" s="203">
        <v>20217.190684133915</v>
      </c>
      <c r="D46" s="191"/>
      <c r="E46" s="1" t="s">
        <v>52</v>
      </c>
      <c r="F46" s="37">
        <v>31.015243038196665</v>
      </c>
      <c r="G46" s="94">
        <v>24.390665182122095</v>
      </c>
      <c r="H46" s="95">
        <v>0.47976723067196259</v>
      </c>
      <c r="I46" s="96">
        <v>0.21869493272319157</v>
      </c>
      <c r="J46" s="95">
        <v>31.495010268868629</v>
      </c>
      <c r="K46" s="96">
        <v>24.609360114845288</v>
      </c>
      <c r="L46" s="31">
        <v>1.276652220059531E-3</v>
      </c>
      <c r="M46" s="31">
        <v>1.2172492459181416E-3</v>
      </c>
      <c r="N46" s="115">
        <v>0.12766522200595309</v>
      </c>
    </row>
    <row r="47" spans="1:14" ht="15" thickBot="1" x14ac:dyDescent="0.35">
      <c r="A47" s="194" t="s">
        <v>18</v>
      </c>
      <c r="B47" s="201">
        <v>24670</v>
      </c>
      <c r="C47" s="203">
        <v>20217.190684133915</v>
      </c>
      <c r="D47" s="196" t="s">
        <v>31</v>
      </c>
      <c r="E47" t="s">
        <v>51</v>
      </c>
      <c r="F47" s="91">
        <v>7.9702419071038539</v>
      </c>
      <c r="G47" s="92">
        <v>5.0783963670085539</v>
      </c>
      <c r="H47" s="53">
        <v>0.49236787199799031</v>
      </c>
      <c r="I47" s="97">
        <v>9.5095105481814088E-2</v>
      </c>
      <c r="J47" s="53">
        <v>8.4626097791018449</v>
      </c>
      <c r="K47" s="97">
        <v>5.173491472490368</v>
      </c>
      <c r="L47" s="3">
        <v>3.4303241909614289E-4</v>
      </c>
      <c r="M47" s="3">
        <v>2.5589566588746823E-4</v>
      </c>
      <c r="N47" s="116">
        <v>3.4303241909614292E-2</v>
      </c>
    </row>
    <row r="48" spans="1:14" ht="15.75" customHeight="1" thickBot="1" x14ac:dyDescent="0.35">
      <c r="A48" s="195" t="s">
        <v>18</v>
      </c>
      <c r="B48" s="201">
        <v>24670</v>
      </c>
      <c r="C48" s="203">
        <v>20217.190684133915</v>
      </c>
      <c r="D48" s="191"/>
      <c r="E48" s="1" t="s">
        <v>52</v>
      </c>
      <c r="F48" s="37">
        <v>8.5537708871317797</v>
      </c>
      <c r="G48" s="94">
        <v>5.1988043754611555</v>
      </c>
      <c r="H48" s="95">
        <v>0.49236787199799031</v>
      </c>
      <c r="I48" s="96">
        <v>9.5095105481814088E-2</v>
      </c>
      <c r="J48" s="95">
        <v>9.0461387591297697</v>
      </c>
      <c r="K48" s="96">
        <v>5.2938994809429696</v>
      </c>
      <c r="L48" s="31">
        <v>3.6668580296431982E-4</v>
      </c>
      <c r="M48" s="31">
        <v>2.6185138992122807E-4</v>
      </c>
      <c r="N48" s="16">
        <v>3.6668580296431982E-2</v>
      </c>
    </row>
    <row r="49" spans="1:14" ht="15" thickBot="1" x14ac:dyDescent="0.35">
      <c r="A49" s="194" t="s">
        <v>18</v>
      </c>
      <c r="B49" s="201">
        <v>24670</v>
      </c>
      <c r="C49" s="203">
        <v>20217.190684133915</v>
      </c>
      <c r="D49" s="190" t="s">
        <v>46</v>
      </c>
      <c r="E49" t="s">
        <v>51</v>
      </c>
      <c r="F49" s="91">
        <v>17.810355392365107</v>
      </c>
      <c r="G49" s="92">
        <v>12.882735571906341</v>
      </c>
      <c r="H49" s="53">
        <v>0.65343185824997707</v>
      </c>
      <c r="I49" s="97">
        <v>0.16891810246892097</v>
      </c>
      <c r="J49" s="53">
        <v>18.463787250615084</v>
      </c>
      <c r="K49" s="97">
        <v>13.051653674375261</v>
      </c>
      <c r="L49" s="3">
        <v>7.4843077627138562E-4</v>
      </c>
      <c r="M49" s="3">
        <v>6.4557207172299968E-4</v>
      </c>
      <c r="N49" s="112">
        <v>7.4843077627138557E-2</v>
      </c>
    </row>
    <row r="50" spans="1:14" ht="15" thickBot="1" x14ac:dyDescent="0.35">
      <c r="A50" s="194" t="s">
        <v>18</v>
      </c>
      <c r="B50" s="201">
        <v>24670</v>
      </c>
      <c r="C50" s="203">
        <v>20217.190684133915</v>
      </c>
      <c r="D50" s="191"/>
      <c r="E50" s="1" t="s">
        <v>52</v>
      </c>
      <c r="F50" s="37">
        <v>18.892185233197335</v>
      </c>
      <c r="G50" s="94">
        <v>13.32902610283519</v>
      </c>
      <c r="H50" s="95">
        <v>0.65343185824997707</v>
      </c>
      <c r="I50" s="96">
        <v>0.16891810246892097</v>
      </c>
      <c r="J50" s="95">
        <v>19.545617091447312</v>
      </c>
      <c r="K50" s="96">
        <v>13.49794420530411</v>
      </c>
      <c r="L50" s="31">
        <v>7.922828168401829E-4</v>
      </c>
      <c r="M50" s="31">
        <v>6.6764687617538532E-4</v>
      </c>
      <c r="N50" s="115">
        <v>7.9228281684018284E-2</v>
      </c>
    </row>
    <row r="51" spans="1:14" ht="15" thickBot="1" x14ac:dyDescent="0.35">
      <c r="A51" s="194" t="s">
        <v>18</v>
      </c>
      <c r="B51" s="201">
        <v>24670</v>
      </c>
      <c r="C51" s="203">
        <v>20217.190684133915</v>
      </c>
      <c r="D51" s="196" t="s">
        <v>47</v>
      </c>
      <c r="E51" t="s">
        <v>51</v>
      </c>
      <c r="F51" s="91">
        <v>37.490582362887608</v>
      </c>
      <c r="G51" s="92">
        <v>28.491413981701903</v>
      </c>
      <c r="H51" s="53">
        <v>0.97213510266995296</v>
      </c>
      <c r="I51" s="97">
        <v>0.31379003820500567</v>
      </c>
      <c r="J51" s="53">
        <v>38.46271746555756</v>
      </c>
      <c r="K51" s="97">
        <v>28.80520401990691</v>
      </c>
      <c r="L51" s="3">
        <v>1.5590886690538127E-3</v>
      </c>
      <c r="M51" s="3">
        <v>1.4247876705497323E-3</v>
      </c>
      <c r="N51" s="112">
        <v>0.15590886690538128</v>
      </c>
    </row>
    <row r="52" spans="1:14" ht="15" thickBot="1" x14ac:dyDescent="0.35">
      <c r="A52" s="194" t="s">
        <v>18</v>
      </c>
      <c r="B52" s="202">
        <v>24670</v>
      </c>
      <c r="C52" s="204">
        <v>20217.190684133915</v>
      </c>
      <c r="D52" s="191"/>
      <c r="E52" s="1" t="s">
        <v>52</v>
      </c>
      <c r="F52" s="37">
        <v>39.569013925328449</v>
      </c>
      <c r="G52" s="94">
        <v>29.58946955758325</v>
      </c>
      <c r="H52" s="95">
        <v>0.97213510266995296</v>
      </c>
      <c r="I52" s="96">
        <v>0.31379003820500567</v>
      </c>
      <c r="J52" s="95">
        <v>40.541149027998401</v>
      </c>
      <c r="K52" s="96">
        <v>29.903259595788256</v>
      </c>
      <c r="L52" s="31">
        <v>1.6433380230238509E-3</v>
      </c>
      <c r="M52" s="31">
        <v>1.4791006358393698E-3</v>
      </c>
      <c r="N52" s="115">
        <v>0.16433380230238509</v>
      </c>
    </row>
    <row r="53" spans="1:14" ht="15" customHeight="1" thickBot="1" x14ac:dyDescent="0.35">
      <c r="A53" s="206" t="s">
        <v>19</v>
      </c>
      <c r="B53" s="212">
        <v>15648</v>
      </c>
      <c r="C53" s="215">
        <v>12823.61572052402</v>
      </c>
      <c r="D53" s="208" t="s">
        <v>44</v>
      </c>
      <c r="E53" s="23" t="s">
        <v>51</v>
      </c>
      <c r="F53" s="98">
        <v>4.8325040708695388</v>
      </c>
      <c r="G53" s="99">
        <v>3.7087303810004046</v>
      </c>
      <c r="H53" s="168">
        <v>3.3227492002086356E-2</v>
      </c>
      <c r="I53" s="100">
        <v>6.2357061851987406E-3</v>
      </c>
      <c r="J53" s="168">
        <v>4.8657315628716251</v>
      </c>
      <c r="K53" s="100">
        <v>3.7149660871856032</v>
      </c>
      <c r="L53" s="22">
        <v>3.1094910294425006E-4</v>
      </c>
      <c r="M53" s="22">
        <v>2.8969724047796063E-4</v>
      </c>
      <c r="N53" s="113">
        <v>3.1094910294425005E-2</v>
      </c>
    </row>
    <row r="54" spans="1:14" ht="15" thickBot="1" x14ac:dyDescent="0.35">
      <c r="A54" s="206" t="s">
        <v>19</v>
      </c>
      <c r="B54" s="212">
        <v>15648</v>
      </c>
      <c r="C54" s="215">
        <v>12823.61572052402</v>
      </c>
      <c r="D54" s="209"/>
      <c r="E54" s="24" t="s">
        <v>52</v>
      </c>
      <c r="F54" s="38">
        <v>4.9684336602146058</v>
      </c>
      <c r="G54" s="101">
        <v>3.7381273177372778</v>
      </c>
      <c r="H54" s="102">
        <v>3.3227492002086356E-2</v>
      </c>
      <c r="I54" s="103">
        <v>6.2357061851987406E-3</v>
      </c>
      <c r="J54" s="102">
        <v>5.0016611522166921</v>
      </c>
      <c r="K54" s="103">
        <v>3.7443630239224763</v>
      </c>
      <c r="L54" s="26">
        <v>3.1963580982979884E-4</v>
      </c>
      <c r="M54" s="26">
        <v>2.9198964672106286E-4</v>
      </c>
      <c r="N54" s="117">
        <v>3.1963580982979883E-2</v>
      </c>
    </row>
    <row r="55" spans="1:14" ht="15" thickBot="1" x14ac:dyDescent="0.35">
      <c r="A55" s="206" t="s">
        <v>19</v>
      </c>
      <c r="B55" s="212">
        <v>15648</v>
      </c>
      <c r="C55" s="215">
        <v>12823.61572052402</v>
      </c>
      <c r="D55" s="210" t="s">
        <v>45</v>
      </c>
      <c r="E55" s="23" t="s">
        <v>51</v>
      </c>
      <c r="F55" s="98">
        <v>14.497512212608614</v>
      </c>
      <c r="G55" s="99">
        <v>11.126191143001215</v>
      </c>
      <c r="H55" s="168">
        <v>9.947756650612867E-2</v>
      </c>
      <c r="I55" s="104">
        <v>1.8375099419021303E-2</v>
      </c>
      <c r="J55" s="168">
        <v>14.596989779114743</v>
      </c>
      <c r="K55" s="104">
        <v>11.144566242420236</v>
      </c>
      <c r="L55" s="22">
        <v>9.3283421390048208E-4</v>
      </c>
      <c r="M55" s="22">
        <v>8.6906583020758424E-4</v>
      </c>
      <c r="N55" s="113">
        <v>9.3283421390048207E-2</v>
      </c>
    </row>
    <row r="56" spans="1:14" ht="15" thickBot="1" x14ac:dyDescent="0.35">
      <c r="A56" s="206" t="s">
        <v>19</v>
      </c>
      <c r="B56" s="212">
        <v>15648</v>
      </c>
      <c r="C56" s="215">
        <v>12823.61572052402</v>
      </c>
      <c r="D56" s="209"/>
      <c r="E56" s="24" t="s">
        <v>52</v>
      </c>
      <c r="F56" s="38">
        <v>14.905300980643814</v>
      </c>
      <c r="G56" s="101">
        <v>11.214381953211834</v>
      </c>
      <c r="H56" s="102">
        <v>9.947756650612867E-2</v>
      </c>
      <c r="I56" s="103">
        <v>1.8375099419021303E-2</v>
      </c>
      <c r="J56" s="102">
        <v>15.004778547149943</v>
      </c>
      <c r="K56" s="103">
        <v>11.232757052630856</v>
      </c>
      <c r="L56" s="26">
        <v>9.5889433455712827E-4</v>
      </c>
      <c r="M56" s="26">
        <v>8.759430489368909E-4</v>
      </c>
      <c r="N56" s="117">
        <v>9.5889433455712825E-2</v>
      </c>
    </row>
    <row r="57" spans="1:14" ht="15" thickBot="1" x14ac:dyDescent="0.35">
      <c r="A57" s="206" t="s">
        <v>19</v>
      </c>
      <c r="B57" s="212">
        <v>15648</v>
      </c>
      <c r="C57" s="215">
        <v>12823.61572052402</v>
      </c>
      <c r="D57" s="208" t="s">
        <v>31</v>
      </c>
      <c r="E57" s="23" t="s">
        <v>51</v>
      </c>
      <c r="F57" s="98">
        <v>19.779118439717077</v>
      </c>
      <c r="G57" s="99">
        <v>16.95364667867069</v>
      </c>
      <c r="H57" s="168">
        <v>0.25078846470320776</v>
      </c>
      <c r="I57" s="104">
        <v>1.5744680759743064E-2</v>
      </c>
      <c r="J57" s="168">
        <v>20.029906904420287</v>
      </c>
      <c r="K57" s="104">
        <v>16.969391359430432</v>
      </c>
      <c r="L57" s="22">
        <v>1.2800298379614192E-3</v>
      </c>
      <c r="M57" s="22">
        <v>1.3232922546385381E-3</v>
      </c>
      <c r="N57" s="118">
        <v>0.12800298379614192</v>
      </c>
    </row>
    <row r="58" spans="1:14" ht="15.75" customHeight="1" thickBot="1" x14ac:dyDescent="0.35">
      <c r="A58" s="225" t="s">
        <v>19</v>
      </c>
      <c r="B58" s="212">
        <v>15648</v>
      </c>
      <c r="C58" s="215">
        <v>12823.61572052402</v>
      </c>
      <c r="D58" s="209"/>
      <c r="E58" s="24" t="s">
        <v>52</v>
      </c>
      <c r="F58" s="38">
        <v>20.156193403004583</v>
      </c>
      <c r="G58" s="101">
        <v>16.96464189656708</v>
      </c>
      <c r="H58" s="102">
        <v>0.25078846470320776</v>
      </c>
      <c r="I58" s="103">
        <v>1.5744680759743064E-2</v>
      </c>
      <c r="J58" s="102">
        <v>20.406981867707792</v>
      </c>
      <c r="K58" s="103">
        <v>16.980386577326822</v>
      </c>
      <c r="L58" s="26">
        <v>1.3041271643473794E-3</v>
      </c>
      <c r="M58" s="26">
        <v>1.3241496741164779E-3</v>
      </c>
      <c r="N58" s="114">
        <v>0.13041271643473795</v>
      </c>
    </row>
    <row r="59" spans="1:14" ht="15" thickBot="1" x14ac:dyDescent="0.35">
      <c r="A59" s="206" t="s">
        <v>19</v>
      </c>
      <c r="B59" s="212">
        <v>15648</v>
      </c>
      <c r="C59" s="215">
        <v>12823.61572052402</v>
      </c>
      <c r="D59" s="210" t="s">
        <v>46</v>
      </c>
      <c r="E59" s="23" t="s">
        <v>51</v>
      </c>
      <c r="F59" s="98">
        <v>24.611622510586617</v>
      </c>
      <c r="G59" s="99">
        <v>20.662377059671094</v>
      </c>
      <c r="H59" s="168">
        <v>0.28401595670529411</v>
      </c>
      <c r="I59" s="104">
        <v>2.1980386944941803E-2</v>
      </c>
      <c r="J59" s="168">
        <v>24.89563846729191</v>
      </c>
      <c r="K59" s="104">
        <v>20.684357446616037</v>
      </c>
      <c r="L59" s="22">
        <v>1.5909789409056692E-3</v>
      </c>
      <c r="M59" s="22">
        <v>1.6129894951164988E-3</v>
      </c>
      <c r="N59" s="113">
        <v>0.1590978940905669</v>
      </c>
    </row>
    <row r="60" spans="1:14" ht="15" thickBot="1" x14ac:dyDescent="0.35">
      <c r="A60" s="206" t="s">
        <v>19</v>
      </c>
      <c r="B60" s="212">
        <v>15648</v>
      </c>
      <c r="C60" s="215">
        <v>12823.61572052402</v>
      </c>
      <c r="D60" s="209"/>
      <c r="E60" s="24" t="s">
        <v>52</v>
      </c>
      <c r="F60" s="38">
        <v>25.124627063219187</v>
      </c>
      <c r="G60" s="101">
        <v>20.702769214304357</v>
      </c>
      <c r="H60" s="102">
        <v>0.28401595670529411</v>
      </c>
      <c r="I60" s="103">
        <v>2.1980386944941803E-2</v>
      </c>
      <c r="J60" s="102">
        <v>25.408643019924479</v>
      </c>
      <c r="K60" s="103">
        <v>20.7247496012493</v>
      </c>
      <c r="L60" s="26">
        <v>1.6237629741771779E-3</v>
      </c>
      <c r="M60" s="26">
        <v>1.6161393208375407E-3</v>
      </c>
      <c r="N60" s="117">
        <v>0.16237629741771778</v>
      </c>
    </row>
    <row r="61" spans="1:14" ht="15" thickBot="1" x14ac:dyDescent="0.35">
      <c r="A61" s="206" t="s">
        <v>19</v>
      </c>
      <c r="B61" s="212">
        <v>15648</v>
      </c>
      <c r="C61" s="215">
        <v>12823.61572052402</v>
      </c>
      <c r="D61" s="208" t="s">
        <v>47</v>
      </c>
      <c r="E61" s="23" t="s">
        <v>51</v>
      </c>
      <c r="F61" s="98">
        <v>34.276630652325693</v>
      </c>
      <c r="G61" s="99">
        <v>28.079837821671905</v>
      </c>
      <c r="H61" s="168">
        <v>0.35026603120933647</v>
      </c>
      <c r="I61" s="104">
        <v>3.4119780178764367E-2</v>
      </c>
      <c r="J61" s="168">
        <v>34.62689668353503</v>
      </c>
      <c r="K61" s="104">
        <v>28.113957601850668</v>
      </c>
      <c r="L61" s="22">
        <v>2.2128640518619012E-3</v>
      </c>
      <c r="M61" s="22">
        <v>2.1923580848461225E-3</v>
      </c>
      <c r="N61" s="113">
        <v>0.22128640518619011</v>
      </c>
    </row>
    <row r="62" spans="1:14" ht="15" thickBot="1" x14ac:dyDescent="0.35">
      <c r="A62" s="206" t="s">
        <v>19</v>
      </c>
      <c r="B62" s="213">
        <v>15648</v>
      </c>
      <c r="C62" s="216">
        <v>12823.61572052402</v>
      </c>
      <c r="D62" s="209"/>
      <c r="E62" s="24" t="s">
        <v>52</v>
      </c>
      <c r="F62" s="38">
        <v>35.061494383648395</v>
      </c>
      <c r="G62" s="101">
        <v>28.179023849778915</v>
      </c>
      <c r="H62" s="102">
        <v>0.35026603120933647</v>
      </c>
      <c r="I62" s="103">
        <v>3.4119780178764367E-2</v>
      </c>
      <c r="J62" s="102">
        <v>35.411760414857731</v>
      </c>
      <c r="K62" s="103">
        <v>28.213143629957678</v>
      </c>
      <c r="L62" s="26">
        <v>2.2630214989045072E-3</v>
      </c>
      <c r="M62" s="26">
        <v>2.2000927230533688E-3</v>
      </c>
      <c r="N62" s="117">
        <v>0.22630214989045072</v>
      </c>
    </row>
    <row r="63" spans="1:14" ht="15" thickBot="1" x14ac:dyDescent="0.35">
      <c r="A63" s="194" t="s">
        <v>20</v>
      </c>
      <c r="B63" s="257">
        <v>18990</v>
      </c>
      <c r="C63" s="260">
        <v>15562.401746724892</v>
      </c>
      <c r="D63" s="196" t="s">
        <v>44</v>
      </c>
      <c r="E63" t="s">
        <v>51</v>
      </c>
      <c r="F63" s="91">
        <v>1.6222901139920964</v>
      </c>
      <c r="G63" s="92">
        <v>1.1733694906609051</v>
      </c>
      <c r="H63" s="53">
        <v>3.1689602185935098E-2</v>
      </c>
      <c r="I63" s="93">
        <v>1.1258446988487813E-2</v>
      </c>
      <c r="J63" s="53">
        <v>1.6539797161780316</v>
      </c>
      <c r="K63" s="93">
        <v>1.1846279376493929</v>
      </c>
      <c r="L63" s="3">
        <v>8.7097404748711512E-5</v>
      </c>
      <c r="M63" s="3">
        <v>7.6121151280437665E-5</v>
      </c>
      <c r="N63" s="112">
        <v>8.7097404748711516E-3</v>
      </c>
    </row>
    <row r="64" spans="1:14" ht="15" thickBot="1" x14ac:dyDescent="0.35">
      <c r="A64" s="194" t="s">
        <v>20</v>
      </c>
      <c r="B64" s="258">
        <v>18990</v>
      </c>
      <c r="C64" s="261">
        <v>15562.401746724892</v>
      </c>
      <c r="D64" s="191"/>
      <c r="E64" s="1" t="s">
        <v>52</v>
      </c>
      <c r="F64" s="37">
        <v>1.7851406129441201</v>
      </c>
      <c r="G64" s="94">
        <v>1.224792626167106</v>
      </c>
      <c r="H64" s="95">
        <v>3.1689602185935098E-2</v>
      </c>
      <c r="I64" s="96">
        <v>1.1258446988487813E-2</v>
      </c>
      <c r="J64" s="95">
        <v>1.8168302151300553</v>
      </c>
      <c r="K64" s="96">
        <v>1.2360510731555938</v>
      </c>
      <c r="L64" s="31">
        <v>9.5672997110587431E-5</v>
      </c>
      <c r="M64" s="31">
        <v>7.9425470005985472E-5</v>
      </c>
      <c r="N64" s="115">
        <v>9.5672997110587427E-3</v>
      </c>
    </row>
    <row r="65" spans="1:14" ht="15" thickBot="1" x14ac:dyDescent="0.35">
      <c r="A65" s="194" t="s">
        <v>20</v>
      </c>
      <c r="B65" s="258">
        <v>18990</v>
      </c>
      <c r="C65" s="261">
        <v>15562.401746724892</v>
      </c>
      <c r="D65" s="190" t="s">
        <v>45</v>
      </c>
      <c r="E65" t="s">
        <v>51</v>
      </c>
      <c r="F65" s="91">
        <v>4.8668703419762886</v>
      </c>
      <c r="G65" s="92">
        <v>3.5201084719827151</v>
      </c>
      <c r="H65" s="53">
        <v>9.4664466421184368E-2</v>
      </c>
      <c r="I65" s="97">
        <v>3.312028802868295E-2</v>
      </c>
      <c r="J65" s="53">
        <v>4.9615348083974729</v>
      </c>
      <c r="K65" s="97">
        <v>3.5532287600113981</v>
      </c>
      <c r="L65" s="3">
        <v>2.6127092197985636E-4</v>
      </c>
      <c r="M65" s="3">
        <v>2.2832136182059272E-4</v>
      </c>
      <c r="N65" s="112">
        <v>2.6127092197985636E-2</v>
      </c>
    </row>
    <row r="66" spans="1:14" ht="15" thickBot="1" x14ac:dyDescent="0.35">
      <c r="A66" s="194" t="s">
        <v>20</v>
      </c>
      <c r="B66" s="258">
        <v>18990</v>
      </c>
      <c r="C66" s="261">
        <v>15562.401746724892</v>
      </c>
      <c r="D66" s="191"/>
      <c r="E66" s="1" t="s">
        <v>52</v>
      </c>
      <c r="F66" s="37">
        <v>5.3554218388323598</v>
      </c>
      <c r="G66" s="94">
        <v>3.6743778785013181</v>
      </c>
      <c r="H66" s="95">
        <v>9.4664466421184368E-2</v>
      </c>
      <c r="I66" s="96">
        <v>3.312028802868295E-2</v>
      </c>
      <c r="J66" s="95">
        <v>5.450086305253544</v>
      </c>
      <c r="K66" s="96">
        <v>3.7074981665300011</v>
      </c>
      <c r="L66" s="31">
        <v>2.8699769906548415E-4</v>
      </c>
      <c r="M66" s="31">
        <v>2.3823431799723614E-4</v>
      </c>
      <c r="N66" s="115">
        <v>2.8699769906548416E-2</v>
      </c>
    </row>
    <row r="67" spans="1:14" ht="15" thickBot="1" x14ac:dyDescent="0.35">
      <c r="A67" s="194" t="s">
        <v>20</v>
      </c>
      <c r="B67" s="258">
        <v>18990</v>
      </c>
      <c r="C67" s="261">
        <v>15562.401746724892</v>
      </c>
      <c r="D67" s="196" t="s">
        <v>31</v>
      </c>
      <c r="E67" t="s">
        <v>51</v>
      </c>
      <c r="F67" s="91">
        <v>1.6446983763777676</v>
      </c>
      <c r="G67" s="92">
        <v>0.89176249461621715</v>
      </c>
      <c r="H67" s="53">
        <v>0.21689219136087523</v>
      </c>
      <c r="I67" s="97">
        <v>2.2494942244800011E-2</v>
      </c>
      <c r="J67" s="53">
        <v>1.8615905677386428</v>
      </c>
      <c r="K67" s="97">
        <v>0.91425743686101713</v>
      </c>
      <c r="L67" s="3">
        <v>9.8030045694504626E-5</v>
      </c>
      <c r="M67" s="3">
        <v>5.8747836724715235E-5</v>
      </c>
      <c r="N67" s="116">
        <v>9.8030045694504631E-3</v>
      </c>
    </row>
    <row r="68" spans="1:14" ht="15.75" customHeight="1" thickBot="1" x14ac:dyDescent="0.35">
      <c r="A68" s="195" t="s">
        <v>20</v>
      </c>
      <c r="B68" s="258">
        <v>18990</v>
      </c>
      <c r="C68" s="261">
        <v>15562.401746724892</v>
      </c>
      <c r="D68" s="191"/>
      <c r="E68" s="1" t="s">
        <v>52</v>
      </c>
      <c r="F68" s="37">
        <v>1.6682060954663167</v>
      </c>
      <c r="G68" s="94">
        <v>0.91099608296139367</v>
      </c>
      <c r="H68" s="95">
        <v>0.21689219136087523</v>
      </c>
      <c r="I68" s="96">
        <v>2.2494942244800011E-2</v>
      </c>
      <c r="J68" s="95">
        <v>1.8850982868271919</v>
      </c>
      <c r="K68" s="96">
        <v>0.93349102520619365</v>
      </c>
      <c r="L68" s="31">
        <v>9.9267945593848974E-5</v>
      </c>
      <c r="M68" s="31">
        <v>5.998373775453052E-5</v>
      </c>
      <c r="N68" s="16">
        <v>9.926794559384897E-3</v>
      </c>
    </row>
    <row r="69" spans="1:14" ht="15" thickBot="1" x14ac:dyDescent="0.35">
      <c r="A69" s="194" t="s">
        <v>20</v>
      </c>
      <c r="B69" s="258">
        <v>18990</v>
      </c>
      <c r="C69" s="261">
        <v>15562.401746724892</v>
      </c>
      <c r="D69" s="190" t="s">
        <v>46</v>
      </c>
      <c r="E69" t="s">
        <v>51</v>
      </c>
      <c r="F69" s="91">
        <v>3.2669884903698638</v>
      </c>
      <c r="G69" s="92">
        <v>2.0651319852771222</v>
      </c>
      <c r="H69" s="53">
        <v>0.24858179354681034</v>
      </c>
      <c r="I69" s="97">
        <v>3.3753389233287828E-2</v>
      </c>
      <c r="J69" s="53">
        <v>3.515570283916674</v>
      </c>
      <c r="K69" s="97">
        <v>2.0988853745104099</v>
      </c>
      <c r="L69" s="3">
        <v>1.8512745044321611E-4</v>
      </c>
      <c r="M69" s="3">
        <v>1.3486898800515288E-4</v>
      </c>
      <c r="N69" s="112">
        <v>1.8512745044321609E-2</v>
      </c>
    </row>
    <row r="70" spans="1:14" ht="15" thickBot="1" x14ac:dyDescent="0.35">
      <c r="A70" s="194" t="s">
        <v>20</v>
      </c>
      <c r="B70" s="258">
        <v>18990</v>
      </c>
      <c r="C70" s="261">
        <v>15562.401746724892</v>
      </c>
      <c r="D70" s="191"/>
      <c r="E70" s="1" t="s">
        <v>52</v>
      </c>
      <c r="F70" s="37">
        <v>3.4533467084104368</v>
      </c>
      <c r="G70" s="94">
        <v>2.1357887091284997</v>
      </c>
      <c r="H70" s="95">
        <v>0.24858179354681034</v>
      </c>
      <c r="I70" s="96">
        <v>3.3753389233287828E-2</v>
      </c>
      <c r="J70" s="95">
        <v>3.701928501957247</v>
      </c>
      <c r="K70" s="96">
        <v>2.1695420983617875</v>
      </c>
      <c r="L70" s="31">
        <v>1.9494094270443638E-4</v>
      </c>
      <c r="M70" s="31">
        <v>1.3940920776051599E-4</v>
      </c>
      <c r="N70" s="115">
        <v>1.9494094270443636E-2</v>
      </c>
    </row>
    <row r="71" spans="1:14" ht="15" thickBot="1" x14ac:dyDescent="0.35">
      <c r="A71" s="194" t="s">
        <v>20</v>
      </c>
      <c r="B71" s="258">
        <v>18990</v>
      </c>
      <c r="C71" s="261">
        <v>15562.401746724892</v>
      </c>
      <c r="D71" s="196" t="s">
        <v>47</v>
      </c>
      <c r="E71" t="s">
        <v>51</v>
      </c>
      <c r="F71" s="91">
        <v>6.5115687183540567</v>
      </c>
      <c r="G71" s="92">
        <v>4.4118709665989329</v>
      </c>
      <c r="H71" s="53">
        <v>0.3115566577820596</v>
      </c>
      <c r="I71" s="97">
        <v>5.561523027348296E-2</v>
      </c>
      <c r="J71" s="53">
        <v>6.8231253761361161</v>
      </c>
      <c r="K71" s="97">
        <v>4.4674861968724162</v>
      </c>
      <c r="L71" s="3">
        <v>3.5930096767436106E-4</v>
      </c>
      <c r="M71" s="3">
        <v>2.87069198545308E-4</v>
      </c>
      <c r="N71" s="112">
        <v>3.5930096767436102E-2</v>
      </c>
    </row>
    <row r="72" spans="1:14" ht="15" thickBot="1" x14ac:dyDescent="0.35">
      <c r="A72" s="194" t="s">
        <v>20</v>
      </c>
      <c r="B72" s="259">
        <v>18990</v>
      </c>
      <c r="C72" s="262">
        <v>15562.401746724892</v>
      </c>
      <c r="D72" s="191"/>
      <c r="E72" s="1" t="s">
        <v>52</v>
      </c>
      <c r="F72" s="37">
        <v>7.0236279342986769</v>
      </c>
      <c r="G72" s="94">
        <v>4.5853739614627118</v>
      </c>
      <c r="H72" s="95">
        <v>0.3115566577820596</v>
      </c>
      <c r="I72" s="96">
        <v>5.561523027348296E-2</v>
      </c>
      <c r="J72" s="95">
        <v>7.3351845920807364</v>
      </c>
      <c r="K72" s="96">
        <v>4.6409891917361952</v>
      </c>
      <c r="L72" s="31">
        <v>3.8626564465933313E-4</v>
      </c>
      <c r="M72" s="31">
        <v>2.982180557517667E-4</v>
      </c>
      <c r="N72" s="115">
        <v>3.8626564465933315E-2</v>
      </c>
    </row>
    <row r="73" spans="1:14" ht="15" thickBot="1" x14ac:dyDescent="0.35">
      <c r="A73" s="254" t="s">
        <v>21</v>
      </c>
      <c r="B73" s="212">
        <v>11184</v>
      </c>
      <c r="C73" s="215">
        <v>9165.3449781659401</v>
      </c>
      <c r="D73" s="208" t="s">
        <v>44</v>
      </c>
      <c r="E73" s="23" t="s">
        <v>51</v>
      </c>
      <c r="F73" s="98">
        <v>3.1972399905053561</v>
      </c>
      <c r="G73" s="99">
        <v>2.4773358315752483</v>
      </c>
      <c r="H73" s="168">
        <v>6.9988312614072734E-2</v>
      </c>
      <c r="I73" s="100">
        <v>2.9824872513542853E-2</v>
      </c>
      <c r="J73" s="168">
        <v>3.2672283031194289</v>
      </c>
      <c r="K73" s="100">
        <v>2.5071607040887911</v>
      </c>
      <c r="L73" s="22">
        <v>2.9213414727462706E-4</v>
      </c>
      <c r="M73" s="22">
        <v>2.7354788172856035E-4</v>
      </c>
      <c r="N73" s="113">
        <v>2.9213414727462705E-2</v>
      </c>
    </row>
    <row r="74" spans="1:14" ht="15" thickBot="1" x14ac:dyDescent="0.35">
      <c r="A74" s="254" t="s">
        <v>21</v>
      </c>
      <c r="B74" s="212">
        <v>11184</v>
      </c>
      <c r="C74" s="215">
        <v>9165.3449781659401</v>
      </c>
      <c r="D74" s="209"/>
      <c r="E74" s="24" t="s">
        <v>52</v>
      </c>
      <c r="F74" s="38">
        <v>3.4185926891950347</v>
      </c>
      <c r="G74" s="101">
        <v>2.57662440323044</v>
      </c>
      <c r="H74" s="102">
        <v>6.9988312614072734E-2</v>
      </c>
      <c r="I74" s="103">
        <v>2.9824872513542853E-2</v>
      </c>
      <c r="J74" s="102">
        <v>3.4885810018091075</v>
      </c>
      <c r="K74" s="103">
        <v>2.6064492757439828</v>
      </c>
      <c r="L74" s="26">
        <v>3.119260552404424E-4</v>
      </c>
      <c r="M74" s="26">
        <v>2.8438092422633006E-4</v>
      </c>
      <c r="N74" s="117">
        <v>3.119260552404424E-2</v>
      </c>
    </row>
    <row r="75" spans="1:14" ht="15" thickBot="1" x14ac:dyDescent="0.35">
      <c r="A75" s="254" t="s">
        <v>21</v>
      </c>
      <c r="B75" s="212">
        <v>11184</v>
      </c>
      <c r="C75" s="215">
        <v>9165.3449781659401</v>
      </c>
      <c r="D75" s="210" t="s">
        <v>45</v>
      </c>
      <c r="E75" s="23" t="s">
        <v>51</v>
      </c>
      <c r="F75" s="98">
        <v>9.591719971516067</v>
      </c>
      <c r="G75" s="99">
        <v>7.4320074947257444</v>
      </c>
      <c r="H75" s="168">
        <v>0.20858908560497899</v>
      </c>
      <c r="I75" s="104">
        <v>8.8359997521737427E-2</v>
      </c>
      <c r="J75" s="168">
        <v>9.8003090571210461</v>
      </c>
      <c r="K75" s="104">
        <v>7.5203674922474821</v>
      </c>
      <c r="L75" s="22">
        <v>8.7627942213171011E-4</v>
      </c>
      <c r="M75" s="22">
        <v>8.2052203273993605E-4</v>
      </c>
      <c r="N75" s="113">
        <v>8.7627942213171009E-2</v>
      </c>
    </row>
    <row r="76" spans="1:14" ht="15" thickBot="1" x14ac:dyDescent="0.35">
      <c r="A76" s="254" t="s">
        <v>21</v>
      </c>
      <c r="B76" s="212">
        <v>11184</v>
      </c>
      <c r="C76" s="215">
        <v>9165.3449781659401</v>
      </c>
      <c r="D76" s="209"/>
      <c r="E76" s="24" t="s">
        <v>52</v>
      </c>
      <c r="F76" s="38">
        <v>10.255778067585103</v>
      </c>
      <c r="G76" s="101">
        <v>7.7298732096913199</v>
      </c>
      <c r="H76" s="102">
        <v>0.20858908560497899</v>
      </c>
      <c r="I76" s="103">
        <v>8.8359997521737427E-2</v>
      </c>
      <c r="J76" s="102">
        <v>10.464367153190082</v>
      </c>
      <c r="K76" s="103">
        <v>7.8182332072130576</v>
      </c>
      <c r="L76" s="26">
        <v>9.3565514602915608E-4</v>
      </c>
      <c r="M76" s="26">
        <v>8.5302116023324521E-4</v>
      </c>
      <c r="N76" s="117">
        <v>9.3565514602915609E-2</v>
      </c>
    </row>
    <row r="77" spans="1:14" ht="15" thickBot="1" x14ac:dyDescent="0.35">
      <c r="A77" s="254" t="s">
        <v>21</v>
      </c>
      <c r="B77" s="212">
        <v>11184</v>
      </c>
      <c r="C77" s="215">
        <v>9165.3449781659401</v>
      </c>
      <c r="D77" s="208" t="s">
        <v>31</v>
      </c>
      <c r="E77" s="23" t="s">
        <v>51</v>
      </c>
      <c r="F77" s="98">
        <v>3.1209370602492403</v>
      </c>
      <c r="G77" s="99">
        <v>1.7460977301296596</v>
      </c>
      <c r="H77" s="168">
        <v>0.24112863284603608</v>
      </c>
      <c r="I77" s="104">
        <v>3.9544385489058809E-2</v>
      </c>
      <c r="J77" s="168">
        <v>3.3620656930952766</v>
      </c>
      <c r="K77" s="104">
        <v>1.7856421156187183</v>
      </c>
      <c r="L77" s="22">
        <v>3.0061388529106553E-4</v>
      </c>
      <c r="M77" s="22">
        <v>1.9482541245010942E-4</v>
      </c>
      <c r="N77" s="118">
        <v>3.0061388529106552E-2</v>
      </c>
    </row>
    <row r="78" spans="1:14" ht="15.75" customHeight="1" thickBot="1" x14ac:dyDescent="0.35">
      <c r="A78" s="255" t="s">
        <v>21</v>
      </c>
      <c r="B78" s="212">
        <v>11184</v>
      </c>
      <c r="C78" s="215">
        <v>9165.3449781659401</v>
      </c>
      <c r="D78" s="209"/>
      <c r="E78" s="24" t="s">
        <v>52</v>
      </c>
      <c r="F78" s="38">
        <v>3.3839566213653631</v>
      </c>
      <c r="G78" s="101">
        <v>1.7827831561668184</v>
      </c>
      <c r="H78" s="102">
        <v>0.24112863284603608</v>
      </c>
      <c r="I78" s="103">
        <v>3.9544385489058809E-2</v>
      </c>
      <c r="J78" s="102">
        <v>3.6250852542113994</v>
      </c>
      <c r="K78" s="103">
        <v>1.8223275416558771</v>
      </c>
      <c r="L78" s="26">
        <v>3.2413137108471023E-4</v>
      </c>
      <c r="M78" s="26">
        <v>1.9882803604197118E-4</v>
      </c>
      <c r="N78" s="114">
        <v>3.2413137108471025E-2</v>
      </c>
    </row>
    <row r="79" spans="1:14" ht="15" thickBot="1" x14ac:dyDescent="0.35">
      <c r="A79" s="254" t="s">
        <v>21</v>
      </c>
      <c r="B79" s="212">
        <v>11184</v>
      </c>
      <c r="C79" s="215">
        <v>9165.3449781659401</v>
      </c>
      <c r="D79" s="210" t="s">
        <v>46</v>
      </c>
      <c r="E79" s="23" t="s">
        <v>51</v>
      </c>
      <c r="F79" s="98">
        <v>6.3181770507545973</v>
      </c>
      <c r="G79" s="99">
        <v>4.2234335617049084</v>
      </c>
      <c r="H79" s="168">
        <v>0.31111694546010876</v>
      </c>
      <c r="I79" s="104">
        <v>6.9369258002601672E-2</v>
      </c>
      <c r="J79" s="168">
        <v>6.6292939962147059</v>
      </c>
      <c r="K79" s="104">
        <v>4.2928028197075099</v>
      </c>
      <c r="L79" s="22">
        <v>5.9274803256569259E-4</v>
      </c>
      <c r="M79" s="22">
        <v>4.6837329417866982E-4</v>
      </c>
      <c r="N79" s="113">
        <v>5.927480325656926E-2</v>
      </c>
    </row>
    <row r="80" spans="1:14" ht="15" thickBot="1" x14ac:dyDescent="0.35">
      <c r="A80" s="254" t="s">
        <v>21</v>
      </c>
      <c r="B80" s="212">
        <v>11184</v>
      </c>
      <c r="C80" s="215">
        <v>9165.3449781659401</v>
      </c>
      <c r="D80" s="209"/>
      <c r="E80" s="24" t="s">
        <v>52</v>
      </c>
      <c r="F80" s="38">
        <v>6.8025493105603978</v>
      </c>
      <c r="G80" s="101">
        <v>4.3594075593972583</v>
      </c>
      <c r="H80" s="102">
        <v>0.31111694546010876</v>
      </c>
      <c r="I80" s="103">
        <v>6.9369258002601672E-2</v>
      </c>
      <c r="J80" s="102">
        <v>7.1136662560205064</v>
      </c>
      <c r="K80" s="103">
        <v>4.4287768173998598</v>
      </c>
      <c r="L80" s="26">
        <v>6.3605742632515257E-4</v>
      </c>
      <c r="M80" s="26">
        <v>4.8320896026830124E-4</v>
      </c>
      <c r="N80" s="117">
        <v>6.3605742632515255E-2</v>
      </c>
    </row>
    <row r="81" spans="1:14" ht="15" thickBot="1" x14ac:dyDescent="0.35">
      <c r="A81" s="254" t="s">
        <v>21</v>
      </c>
      <c r="B81" s="212">
        <v>11184</v>
      </c>
      <c r="C81" s="215">
        <v>9165.3449781659401</v>
      </c>
      <c r="D81" s="208" t="s">
        <v>47</v>
      </c>
      <c r="E81" s="23" t="s">
        <v>51</v>
      </c>
      <c r="F81" s="98">
        <v>12.712657031765307</v>
      </c>
      <c r="G81" s="99">
        <v>9.178105224855404</v>
      </c>
      <c r="H81" s="168">
        <v>0.4497177184510151</v>
      </c>
      <c r="I81" s="104">
        <v>0.12790438301079624</v>
      </c>
      <c r="J81" s="168">
        <v>13.162374750216323</v>
      </c>
      <c r="K81" s="104">
        <v>9.3060096078661996</v>
      </c>
      <c r="L81" s="22">
        <v>1.1768933074227756E-3</v>
      </c>
      <c r="M81" s="22">
        <v>1.0153474451900454E-3</v>
      </c>
      <c r="N81" s="113">
        <v>0.11768933074227757</v>
      </c>
    </row>
    <row r="82" spans="1:14" ht="15" thickBot="1" x14ac:dyDescent="0.35">
      <c r="A82" s="256" t="s">
        <v>21</v>
      </c>
      <c r="B82" s="213">
        <v>11184</v>
      </c>
      <c r="C82" s="216">
        <v>9165.3449781659401</v>
      </c>
      <c r="D82" s="209"/>
      <c r="E82" s="24" t="s">
        <v>52</v>
      </c>
      <c r="F82" s="38">
        <v>13.639734688950465</v>
      </c>
      <c r="G82" s="101">
        <v>9.5126563658581382</v>
      </c>
      <c r="H82" s="102">
        <v>0.4497177184510151</v>
      </c>
      <c r="I82" s="103">
        <v>0.12790438301079624</v>
      </c>
      <c r="J82" s="102">
        <v>14.089452407401481</v>
      </c>
      <c r="K82" s="103">
        <v>9.6405607488689338</v>
      </c>
      <c r="L82" s="26">
        <v>1.2597865171138664E-3</v>
      </c>
      <c r="M82" s="26">
        <v>1.0518491962752162E-3</v>
      </c>
      <c r="N82" s="117">
        <v>0.12597865171138664</v>
      </c>
    </row>
    <row r="83" spans="1:14" x14ac:dyDescent="0.3">
      <c r="A83"/>
      <c r="C83"/>
    </row>
    <row r="84" spans="1:14" x14ac:dyDescent="0.3">
      <c r="A84"/>
      <c r="C84"/>
    </row>
    <row r="85" spans="1:14" x14ac:dyDescent="0.3">
      <c r="A85"/>
      <c r="C85"/>
    </row>
    <row r="86" spans="1:14" x14ac:dyDescent="0.3">
      <c r="A86"/>
      <c r="C86"/>
    </row>
    <row r="87" spans="1:14" x14ac:dyDescent="0.3">
      <c r="A87"/>
      <c r="C87"/>
    </row>
    <row r="88" spans="1:14" x14ac:dyDescent="0.3">
      <c r="A88"/>
      <c r="C88"/>
    </row>
    <row r="89" spans="1:14" x14ac:dyDescent="0.3">
      <c r="A89"/>
      <c r="C89"/>
    </row>
    <row r="90" spans="1:14" x14ac:dyDescent="0.3">
      <c r="A90"/>
      <c r="C90"/>
    </row>
    <row r="91" spans="1:14" x14ac:dyDescent="0.3">
      <c r="A91"/>
      <c r="C91"/>
    </row>
    <row r="92" spans="1:14" x14ac:dyDescent="0.3">
      <c r="A92"/>
      <c r="C92"/>
    </row>
    <row r="93" spans="1:14" x14ac:dyDescent="0.3">
      <c r="A93"/>
      <c r="C93"/>
    </row>
    <row r="94" spans="1:14" x14ac:dyDescent="0.3">
      <c r="A94"/>
      <c r="C94"/>
    </row>
    <row r="95" spans="1:14" x14ac:dyDescent="0.3">
      <c r="A95"/>
      <c r="C95"/>
    </row>
    <row r="96" spans="1:14" x14ac:dyDescent="0.3">
      <c r="A96"/>
      <c r="C96"/>
    </row>
    <row r="97" spans="1:3" x14ac:dyDescent="0.3">
      <c r="A97"/>
      <c r="C97"/>
    </row>
    <row r="98" spans="1:3" x14ac:dyDescent="0.3">
      <c r="A98"/>
      <c r="C98"/>
    </row>
    <row r="99" spans="1:3" x14ac:dyDescent="0.3">
      <c r="A99"/>
      <c r="C99"/>
    </row>
    <row r="100" spans="1:3" x14ac:dyDescent="0.3">
      <c r="A100"/>
      <c r="C100"/>
    </row>
    <row r="101" spans="1:3" x14ac:dyDescent="0.3">
      <c r="A101"/>
      <c r="C101"/>
    </row>
    <row r="102" spans="1:3" x14ac:dyDescent="0.3">
      <c r="A102"/>
      <c r="C102"/>
    </row>
    <row r="103" spans="1:3" x14ac:dyDescent="0.3">
      <c r="A103"/>
      <c r="C103"/>
    </row>
    <row r="104" spans="1:3" x14ac:dyDescent="0.3">
      <c r="A104"/>
      <c r="C104"/>
    </row>
    <row r="105" spans="1:3" x14ac:dyDescent="0.3">
      <c r="A105"/>
      <c r="C105"/>
    </row>
    <row r="106" spans="1:3" x14ac:dyDescent="0.3">
      <c r="A106"/>
      <c r="C106"/>
    </row>
    <row r="107" spans="1:3" x14ac:dyDescent="0.3">
      <c r="A107"/>
      <c r="C107"/>
    </row>
    <row r="108" spans="1:3" x14ac:dyDescent="0.3">
      <c r="A108"/>
      <c r="C108"/>
    </row>
    <row r="109" spans="1:3" x14ac:dyDescent="0.3">
      <c r="A109"/>
      <c r="C109"/>
    </row>
    <row r="110" spans="1:3" x14ac:dyDescent="0.3">
      <c r="A110"/>
      <c r="C110"/>
    </row>
    <row r="111" spans="1:3" x14ac:dyDescent="0.3">
      <c r="A111"/>
      <c r="C111"/>
    </row>
    <row r="112" spans="1:3" x14ac:dyDescent="0.3">
      <c r="A112"/>
      <c r="C112"/>
    </row>
    <row r="113" spans="1:3" x14ac:dyDescent="0.3">
      <c r="A113"/>
      <c r="C113"/>
    </row>
    <row r="114" spans="1:3" ht="15.75" customHeight="1" x14ac:dyDescent="0.3">
      <c r="A114"/>
      <c r="C114"/>
    </row>
    <row r="115" spans="1:3" x14ac:dyDescent="0.3">
      <c r="A115"/>
      <c r="C115"/>
    </row>
    <row r="116" spans="1:3" x14ac:dyDescent="0.3">
      <c r="A116"/>
      <c r="C116"/>
    </row>
    <row r="117" spans="1:3" x14ac:dyDescent="0.3">
      <c r="A117"/>
      <c r="C117"/>
    </row>
    <row r="118" spans="1:3" x14ac:dyDescent="0.3">
      <c r="A118"/>
      <c r="C118"/>
    </row>
    <row r="119" spans="1:3" x14ac:dyDescent="0.3">
      <c r="A119"/>
      <c r="C119"/>
    </row>
    <row r="120" spans="1:3" x14ac:dyDescent="0.3">
      <c r="A120"/>
      <c r="C120"/>
    </row>
    <row r="121" spans="1:3" x14ac:dyDescent="0.3">
      <c r="A121"/>
      <c r="C121"/>
    </row>
    <row r="122" spans="1:3" x14ac:dyDescent="0.3">
      <c r="A122"/>
      <c r="C122"/>
    </row>
    <row r="123" spans="1:3" x14ac:dyDescent="0.3">
      <c r="A123"/>
      <c r="C123"/>
    </row>
    <row r="124" spans="1:3" x14ac:dyDescent="0.3">
      <c r="A124"/>
      <c r="C124"/>
    </row>
    <row r="125" spans="1:3" x14ac:dyDescent="0.3">
      <c r="A125"/>
      <c r="C125"/>
    </row>
    <row r="126" spans="1:3" x14ac:dyDescent="0.3">
      <c r="A126"/>
      <c r="C126"/>
    </row>
    <row r="127" spans="1:3" x14ac:dyDescent="0.3">
      <c r="A127"/>
      <c r="C127"/>
    </row>
    <row r="128" spans="1:3" x14ac:dyDescent="0.3">
      <c r="A128"/>
      <c r="C128"/>
    </row>
    <row r="129" spans="1:3" x14ac:dyDescent="0.3">
      <c r="A129"/>
      <c r="C129"/>
    </row>
    <row r="130" spans="1:3" x14ac:dyDescent="0.3">
      <c r="A130"/>
      <c r="C130"/>
    </row>
    <row r="131" spans="1:3" x14ac:dyDescent="0.3">
      <c r="A131"/>
      <c r="C131"/>
    </row>
    <row r="132" spans="1:3" x14ac:dyDescent="0.3">
      <c r="A132"/>
      <c r="C132"/>
    </row>
    <row r="133" spans="1:3" x14ac:dyDescent="0.3">
      <c r="A133"/>
      <c r="C133"/>
    </row>
    <row r="134" spans="1:3" x14ac:dyDescent="0.3">
      <c r="A134"/>
      <c r="C134"/>
    </row>
    <row r="135" spans="1:3" x14ac:dyDescent="0.3">
      <c r="A135"/>
      <c r="C135"/>
    </row>
    <row r="136" spans="1:3" x14ac:dyDescent="0.3">
      <c r="A136"/>
      <c r="C136"/>
    </row>
    <row r="137" spans="1:3" x14ac:dyDescent="0.3">
      <c r="A137"/>
      <c r="C137"/>
    </row>
    <row r="138" spans="1:3" x14ac:dyDescent="0.3">
      <c r="A138"/>
      <c r="C138"/>
    </row>
    <row r="139" spans="1:3" x14ac:dyDescent="0.3">
      <c r="A139"/>
      <c r="C139"/>
    </row>
    <row r="140" spans="1:3" x14ac:dyDescent="0.3">
      <c r="A140"/>
      <c r="C140"/>
    </row>
    <row r="141" spans="1:3" x14ac:dyDescent="0.3">
      <c r="A141"/>
      <c r="C141"/>
    </row>
    <row r="142" spans="1:3" x14ac:dyDescent="0.3">
      <c r="A142"/>
      <c r="C142"/>
    </row>
    <row r="143" spans="1:3" x14ac:dyDescent="0.3">
      <c r="A143"/>
      <c r="C143"/>
    </row>
    <row r="144" spans="1:3" x14ac:dyDescent="0.3">
      <c r="A144"/>
      <c r="C144"/>
    </row>
    <row r="145" spans="1:3" x14ac:dyDescent="0.3">
      <c r="A145"/>
      <c r="C145"/>
    </row>
    <row r="146" spans="1:3" x14ac:dyDescent="0.3">
      <c r="A146"/>
      <c r="C146"/>
    </row>
    <row r="147" spans="1:3" x14ac:dyDescent="0.3">
      <c r="A147"/>
      <c r="C147"/>
    </row>
    <row r="148" spans="1:3" x14ac:dyDescent="0.3">
      <c r="A148"/>
      <c r="C148"/>
    </row>
    <row r="149" spans="1:3" x14ac:dyDescent="0.3">
      <c r="A149"/>
      <c r="C149"/>
    </row>
    <row r="150" spans="1:3" x14ac:dyDescent="0.3">
      <c r="A150"/>
      <c r="C150"/>
    </row>
    <row r="151" spans="1:3" x14ac:dyDescent="0.3">
      <c r="A151"/>
      <c r="C151"/>
    </row>
    <row r="152" spans="1:3" x14ac:dyDescent="0.3">
      <c r="A152"/>
      <c r="C152"/>
    </row>
    <row r="153" spans="1:3" x14ac:dyDescent="0.3">
      <c r="A153"/>
      <c r="C153"/>
    </row>
    <row r="154" spans="1:3" ht="15.75" customHeight="1" x14ac:dyDescent="0.3">
      <c r="A154"/>
      <c r="C154"/>
    </row>
    <row r="155" spans="1:3" x14ac:dyDescent="0.3">
      <c r="A155"/>
      <c r="C155"/>
    </row>
    <row r="156" spans="1:3" x14ac:dyDescent="0.3">
      <c r="A156"/>
      <c r="C156"/>
    </row>
    <row r="157" spans="1:3" x14ac:dyDescent="0.3">
      <c r="A157"/>
      <c r="C157"/>
    </row>
    <row r="158" spans="1:3" x14ac:dyDescent="0.3">
      <c r="A158"/>
      <c r="C158"/>
    </row>
    <row r="159" spans="1:3" x14ac:dyDescent="0.3">
      <c r="A159"/>
      <c r="C159"/>
    </row>
    <row r="160" spans="1:3" x14ac:dyDescent="0.3">
      <c r="A160"/>
      <c r="C160"/>
    </row>
    <row r="161" spans="1:3" x14ac:dyDescent="0.3">
      <c r="A161"/>
      <c r="C161"/>
    </row>
    <row r="162" spans="1:3" x14ac:dyDescent="0.3">
      <c r="A162"/>
      <c r="C162"/>
    </row>
    <row r="163" spans="1:3" x14ac:dyDescent="0.3">
      <c r="A163"/>
      <c r="C163"/>
    </row>
    <row r="164" spans="1:3" x14ac:dyDescent="0.3">
      <c r="A164"/>
      <c r="C164"/>
    </row>
    <row r="165" spans="1:3" x14ac:dyDescent="0.3">
      <c r="A165"/>
      <c r="C165"/>
    </row>
    <row r="166" spans="1:3" x14ac:dyDescent="0.3">
      <c r="A166"/>
      <c r="C166"/>
    </row>
    <row r="167" spans="1:3" x14ac:dyDescent="0.3">
      <c r="A167"/>
      <c r="C167"/>
    </row>
    <row r="168" spans="1:3" x14ac:dyDescent="0.3">
      <c r="A168"/>
      <c r="C168"/>
    </row>
    <row r="169" spans="1:3" x14ac:dyDescent="0.3">
      <c r="A169"/>
      <c r="C169"/>
    </row>
    <row r="170" spans="1:3" x14ac:dyDescent="0.3">
      <c r="A170"/>
      <c r="C170"/>
    </row>
    <row r="171" spans="1:3" x14ac:dyDescent="0.3">
      <c r="A171"/>
      <c r="C171"/>
    </row>
    <row r="172" spans="1:3" x14ac:dyDescent="0.3">
      <c r="A172"/>
      <c r="C172"/>
    </row>
    <row r="173" spans="1:3" x14ac:dyDescent="0.3">
      <c r="A173"/>
      <c r="C173"/>
    </row>
    <row r="174" spans="1:3" x14ac:dyDescent="0.3">
      <c r="A174"/>
      <c r="C174"/>
    </row>
    <row r="175" spans="1:3" x14ac:dyDescent="0.3">
      <c r="A175"/>
      <c r="C175"/>
    </row>
    <row r="176" spans="1:3" x14ac:dyDescent="0.3">
      <c r="A176"/>
      <c r="C176"/>
    </row>
    <row r="177" spans="1:3" x14ac:dyDescent="0.3">
      <c r="A177"/>
      <c r="C177"/>
    </row>
    <row r="178" spans="1:3" x14ac:dyDescent="0.3">
      <c r="A178"/>
      <c r="C178"/>
    </row>
    <row r="179" spans="1:3" x14ac:dyDescent="0.3">
      <c r="A179"/>
      <c r="C179"/>
    </row>
    <row r="180" spans="1:3" x14ac:dyDescent="0.3">
      <c r="A180"/>
      <c r="C180"/>
    </row>
    <row r="181" spans="1:3" x14ac:dyDescent="0.3">
      <c r="A181"/>
      <c r="C181"/>
    </row>
    <row r="182" spans="1:3" x14ac:dyDescent="0.3">
      <c r="A182"/>
      <c r="C182"/>
    </row>
    <row r="183" spans="1:3" x14ac:dyDescent="0.3">
      <c r="A183"/>
      <c r="C183"/>
    </row>
    <row r="184" spans="1:3" x14ac:dyDescent="0.3">
      <c r="A184"/>
      <c r="C184"/>
    </row>
    <row r="185" spans="1:3" x14ac:dyDescent="0.3">
      <c r="A185"/>
      <c r="C185"/>
    </row>
    <row r="186" spans="1:3" x14ac:dyDescent="0.3">
      <c r="A186"/>
      <c r="C186"/>
    </row>
    <row r="187" spans="1:3" x14ac:dyDescent="0.3">
      <c r="A187"/>
      <c r="C187"/>
    </row>
    <row r="188" spans="1:3" x14ac:dyDescent="0.3">
      <c r="A188"/>
      <c r="C188"/>
    </row>
    <row r="189" spans="1:3" x14ac:dyDescent="0.3">
      <c r="A189"/>
      <c r="C189"/>
    </row>
    <row r="190" spans="1:3" x14ac:dyDescent="0.3">
      <c r="A190"/>
      <c r="C190"/>
    </row>
    <row r="191" spans="1:3" x14ac:dyDescent="0.3">
      <c r="A191"/>
      <c r="C191"/>
    </row>
    <row r="192" spans="1:3" x14ac:dyDescent="0.3">
      <c r="A192"/>
      <c r="C192"/>
    </row>
    <row r="193" spans="1:3" x14ac:dyDescent="0.3">
      <c r="A193"/>
      <c r="C193"/>
    </row>
    <row r="194" spans="1:3" ht="15.75" customHeight="1" x14ac:dyDescent="0.3">
      <c r="A194"/>
      <c r="C194"/>
    </row>
    <row r="195" spans="1:3" x14ac:dyDescent="0.3">
      <c r="A195"/>
      <c r="C195"/>
    </row>
    <row r="196" spans="1:3" x14ac:dyDescent="0.3">
      <c r="A196"/>
      <c r="C196"/>
    </row>
    <row r="197" spans="1:3" x14ac:dyDescent="0.3">
      <c r="A197"/>
      <c r="C197"/>
    </row>
    <row r="198" spans="1:3" x14ac:dyDescent="0.3">
      <c r="A198"/>
      <c r="C198"/>
    </row>
    <row r="199" spans="1:3" x14ac:dyDescent="0.3">
      <c r="A199"/>
      <c r="C199"/>
    </row>
    <row r="200" spans="1:3" x14ac:dyDescent="0.3">
      <c r="A200"/>
      <c r="C200"/>
    </row>
    <row r="201" spans="1:3" x14ac:dyDescent="0.3">
      <c r="A201"/>
      <c r="C201"/>
    </row>
    <row r="202" spans="1:3" x14ac:dyDescent="0.3">
      <c r="A202"/>
      <c r="C202"/>
    </row>
    <row r="203" spans="1:3" x14ac:dyDescent="0.3">
      <c r="A203"/>
      <c r="C203"/>
    </row>
    <row r="204" spans="1:3" x14ac:dyDescent="0.3">
      <c r="A204"/>
      <c r="C204"/>
    </row>
    <row r="205" spans="1:3" x14ac:dyDescent="0.3">
      <c r="A205"/>
      <c r="C205"/>
    </row>
    <row r="206" spans="1:3" x14ac:dyDescent="0.3">
      <c r="A206"/>
      <c r="C206"/>
    </row>
    <row r="207" spans="1:3" x14ac:dyDescent="0.3">
      <c r="A207"/>
      <c r="C207"/>
    </row>
    <row r="208" spans="1:3" x14ac:dyDescent="0.3">
      <c r="A208"/>
      <c r="C208"/>
    </row>
    <row r="209" spans="1:3" x14ac:dyDescent="0.3">
      <c r="A209"/>
      <c r="C209"/>
    </row>
    <row r="210" spans="1:3" x14ac:dyDescent="0.3">
      <c r="A210"/>
      <c r="C210"/>
    </row>
    <row r="211" spans="1:3" x14ac:dyDescent="0.3">
      <c r="A211"/>
      <c r="C211"/>
    </row>
    <row r="212" spans="1:3" x14ac:dyDescent="0.3">
      <c r="A212"/>
      <c r="C212"/>
    </row>
    <row r="213" spans="1:3" x14ac:dyDescent="0.3">
      <c r="A213"/>
      <c r="C213"/>
    </row>
    <row r="214" spans="1:3" x14ac:dyDescent="0.3">
      <c r="A214"/>
      <c r="C214"/>
    </row>
    <row r="215" spans="1:3" x14ac:dyDescent="0.3">
      <c r="A215"/>
      <c r="C215"/>
    </row>
    <row r="216" spans="1:3" x14ac:dyDescent="0.3">
      <c r="A216"/>
      <c r="C216"/>
    </row>
    <row r="217" spans="1:3" x14ac:dyDescent="0.3">
      <c r="A217"/>
      <c r="C217"/>
    </row>
    <row r="218" spans="1:3" x14ac:dyDescent="0.3">
      <c r="A218"/>
      <c r="C218"/>
    </row>
    <row r="219" spans="1:3" x14ac:dyDescent="0.3">
      <c r="A219"/>
      <c r="C219"/>
    </row>
    <row r="220" spans="1:3" x14ac:dyDescent="0.3">
      <c r="A220"/>
      <c r="C220"/>
    </row>
    <row r="221" spans="1:3" x14ac:dyDescent="0.3">
      <c r="A221"/>
      <c r="C221"/>
    </row>
    <row r="222" spans="1:3" x14ac:dyDescent="0.3">
      <c r="A222"/>
      <c r="C222"/>
    </row>
    <row r="223" spans="1:3" x14ac:dyDescent="0.3">
      <c r="A223"/>
      <c r="C223"/>
    </row>
    <row r="224" spans="1:3" x14ac:dyDescent="0.3">
      <c r="A224"/>
      <c r="C224"/>
    </row>
    <row r="225" spans="1:14" x14ac:dyDescent="0.3">
      <c r="A225"/>
      <c r="C225"/>
    </row>
    <row r="226" spans="1:14" x14ac:dyDescent="0.3">
      <c r="A226"/>
      <c r="C226"/>
    </row>
    <row r="227" spans="1:14" x14ac:dyDescent="0.3">
      <c r="A227"/>
      <c r="C227"/>
    </row>
    <row r="228" spans="1:14" x14ac:dyDescent="0.3">
      <c r="A228"/>
      <c r="C228"/>
    </row>
    <row r="229" spans="1:14" x14ac:dyDescent="0.3">
      <c r="A229"/>
      <c r="C229"/>
    </row>
    <row r="230" spans="1:14" ht="15" thickBot="1" x14ac:dyDescent="0.35">
      <c r="A230"/>
      <c r="C230"/>
    </row>
    <row r="231" spans="1:14" ht="15" thickBot="1" x14ac:dyDescent="0.35">
      <c r="A231" s="194" t="s">
        <v>15</v>
      </c>
      <c r="B231" s="201">
        <v>89148</v>
      </c>
      <c r="C231" s="203">
        <v>106266.29197720297</v>
      </c>
      <c r="D231" s="196" t="s">
        <v>33</v>
      </c>
      <c r="E231" t="s">
        <v>4</v>
      </c>
      <c r="F231" s="29"/>
      <c r="G231" s="60"/>
      <c r="I231" s="58"/>
      <c r="K231" s="58"/>
      <c r="L231" s="3"/>
      <c r="M231" s="3"/>
      <c r="N231" s="48"/>
    </row>
    <row r="232" spans="1:14" ht="15" thickBot="1" x14ac:dyDescent="0.35">
      <c r="A232" s="194"/>
      <c r="B232" s="201"/>
      <c r="C232" s="203"/>
      <c r="D232" s="196"/>
      <c r="E232" t="s">
        <v>28</v>
      </c>
      <c r="F232" s="29"/>
      <c r="G232" s="60"/>
      <c r="I232" s="58"/>
      <c r="K232" s="58"/>
      <c r="L232" s="3"/>
      <c r="M232" s="3"/>
      <c r="N232" s="48"/>
    </row>
    <row r="233" spans="1:14" ht="15" thickBot="1" x14ac:dyDescent="0.35">
      <c r="A233" s="194"/>
      <c r="B233" s="201"/>
      <c r="C233" s="203"/>
      <c r="D233" s="196"/>
      <c r="E233" t="s">
        <v>29</v>
      </c>
      <c r="F233" s="29"/>
      <c r="G233" s="60"/>
      <c r="I233" s="58"/>
      <c r="K233" s="58"/>
      <c r="L233" s="3"/>
      <c r="M233" s="3"/>
      <c r="N233" s="48"/>
    </row>
    <row r="234" spans="1:14" ht="15" thickBot="1" x14ac:dyDescent="0.35">
      <c r="A234" s="194"/>
      <c r="B234" s="201"/>
      <c r="C234" s="203"/>
      <c r="D234" s="191"/>
      <c r="E234" s="1" t="s">
        <v>6</v>
      </c>
      <c r="F234" s="14"/>
      <c r="G234" s="55"/>
      <c r="H234" s="1"/>
      <c r="I234" s="62"/>
      <c r="J234" s="1"/>
      <c r="K234" s="62"/>
      <c r="L234" s="31"/>
      <c r="M234" s="31"/>
      <c r="N234" s="4">
        <v>1.6587970039333349E-4</v>
      </c>
    </row>
    <row r="235" spans="1:14" ht="15" thickBot="1" x14ac:dyDescent="0.35">
      <c r="A235" s="194"/>
      <c r="B235" s="201"/>
      <c r="C235" s="203"/>
      <c r="D235" s="190" t="s">
        <v>34</v>
      </c>
      <c r="E235" s="28" t="s">
        <v>4</v>
      </c>
      <c r="F235" s="29"/>
      <c r="G235" s="60"/>
      <c r="I235" s="58"/>
      <c r="K235" s="58"/>
      <c r="L235" s="3"/>
      <c r="M235" s="3"/>
      <c r="N235" s="48"/>
    </row>
    <row r="236" spans="1:14" ht="15" thickBot="1" x14ac:dyDescent="0.35">
      <c r="A236" s="194"/>
      <c r="B236" s="201"/>
      <c r="C236" s="203"/>
      <c r="D236" s="196"/>
      <c r="E236" t="s">
        <v>28</v>
      </c>
      <c r="F236" s="29"/>
      <c r="G236" s="60"/>
      <c r="I236" s="58"/>
      <c r="K236" s="58"/>
      <c r="L236" s="3"/>
      <c r="M236" s="3"/>
      <c r="N236" s="48"/>
    </row>
    <row r="237" spans="1:14" ht="15" thickBot="1" x14ac:dyDescent="0.35">
      <c r="A237" s="194"/>
      <c r="B237" s="201"/>
      <c r="C237" s="203"/>
      <c r="D237" s="196"/>
      <c r="E237" t="s">
        <v>29</v>
      </c>
      <c r="F237" s="29"/>
      <c r="G237" s="60"/>
      <c r="I237" s="58"/>
      <c r="K237" s="58"/>
      <c r="L237" s="3"/>
      <c r="M237" s="3"/>
      <c r="N237" s="48"/>
    </row>
    <row r="238" spans="1:14" ht="15" thickBot="1" x14ac:dyDescent="0.35">
      <c r="A238" s="194"/>
      <c r="B238" s="201"/>
      <c r="C238" s="203"/>
      <c r="D238" s="191"/>
      <c r="E238" s="1" t="s">
        <v>6</v>
      </c>
      <c r="F238" s="14"/>
      <c r="G238" s="55"/>
      <c r="H238" s="1"/>
      <c r="I238" s="62"/>
      <c r="J238" s="1"/>
      <c r="K238" s="62"/>
      <c r="L238" s="31"/>
      <c r="M238" s="31"/>
      <c r="N238" s="4">
        <v>4.9718178102824953E-4</v>
      </c>
    </row>
    <row r="239" spans="1:14" ht="15" thickBot="1" x14ac:dyDescent="0.35">
      <c r="A239" s="194"/>
      <c r="B239" s="201"/>
      <c r="C239" s="203"/>
      <c r="D239" s="196" t="s">
        <v>31</v>
      </c>
      <c r="E239" t="s">
        <v>4</v>
      </c>
      <c r="F239" s="29"/>
      <c r="G239" s="60"/>
      <c r="I239" s="58"/>
      <c r="K239" s="58"/>
      <c r="L239" s="3"/>
      <c r="M239" s="3"/>
      <c r="N239" s="48"/>
    </row>
    <row r="240" spans="1:14" ht="15" thickBot="1" x14ac:dyDescent="0.35">
      <c r="A240" s="194"/>
      <c r="B240" s="201"/>
      <c r="C240" s="203"/>
      <c r="D240" s="196"/>
      <c r="E240" t="s">
        <v>28</v>
      </c>
      <c r="F240" s="29"/>
      <c r="G240" s="60"/>
      <c r="I240" s="58"/>
      <c r="K240" s="58"/>
      <c r="L240" s="3"/>
      <c r="M240" s="3"/>
      <c r="N240" s="48"/>
    </row>
    <row r="241" spans="1:14" ht="15" thickBot="1" x14ac:dyDescent="0.35">
      <c r="A241" s="194"/>
      <c r="B241" s="201"/>
      <c r="C241" s="203"/>
      <c r="D241" s="196"/>
      <c r="E241" t="s">
        <v>29</v>
      </c>
      <c r="F241" s="29"/>
      <c r="G241" s="60"/>
      <c r="I241" s="58"/>
      <c r="K241" s="58"/>
      <c r="L241" s="3"/>
      <c r="M241" s="3"/>
      <c r="N241" s="48"/>
    </row>
    <row r="242" spans="1:14" ht="15" thickBot="1" x14ac:dyDescent="0.35">
      <c r="A242" s="195"/>
      <c r="B242" s="201"/>
      <c r="C242" s="203"/>
      <c r="D242" s="191"/>
      <c r="E242" s="1" t="s">
        <v>6</v>
      </c>
      <c r="F242" s="14"/>
      <c r="G242" s="55"/>
      <c r="H242" s="1"/>
      <c r="I242" s="62"/>
      <c r="J242" s="1"/>
      <c r="K242" s="62"/>
      <c r="L242" s="31"/>
      <c r="M242" s="31"/>
      <c r="N242" s="4">
        <v>2.1008114638794927E-3</v>
      </c>
    </row>
    <row r="243" spans="1:14" ht="15" thickBot="1" x14ac:dyDescent="0.35">
      <c r="A243" s="194"/>
      <c r="B243" s="201"/>
      <c r="C243" s="203"/>
      <c r="D243" s="190" t="s">
        <v>36</v>
      </c>
      <c r="E243" t="s">
        <v>4</v>
      </c>
      <c r="F243" s="29"/>
      <c r="G243" s="60"/>
      <c r="I243" s="58"/>
      <c r="K243" s="58"/>
      <c r="L243" s="3"/>
      <c r="M243" s="3"/>
      <c r="N243" s="48"/>
    </row>
    <row r="244" spans="1:14" ht="15" thickBot="1" x14ac:dyDescent="0.35">
      <c r="A244" s="194"/>
      <c r="B244" s="201"/>
      <c r="C244" s="203"/>
      <c r="D244" s="196"/>
      <c r="E244" t="s">
        <v>28</v>
      </c>
      <c r="F244" s="29"/>
      <c r="G244" s="60"/>
      <c r="I244" s="58"/>
      <c r="K244" s="58"/>
      <c r="L244" s="3"/>
      <c r="M244" s="3"/>
      <c r="N244" s="48"/>
    </row>
    <row r="245" spans="1:14" ht="15" thickBot="1" x14ac:dyDescent="0.35">
      <c r="A245" s="194"/>
      <c r="B245" s="201"/>
      <c r="C245" s="203"/>
      <c r="D245" s="196"/>
      <c r="E245" t="s">
        <v>29</v>
      </c>
      <c r="F245" s="29"/>
      <c r="G245" s="60"/>
      <c r="I245" s="58"/>
      <c r="K245" s="58"/>
      <c r="L245" s="3"/>
      <c r="M245" s="3"/>
      <c r="N245" s="48"/>
    </row>
    <row r="246" spans="1:14" ht="15" thickBot="1" x14ac:dyDescent="0.35">
      <c r="A246" s="194"/>
      <c r="B246" s="201"/>
      <c r="C246" s="203"/>
      <c r="D246" s="191"/>
      <c r="E246" s="1" t="s">
        <v>6</v>
      </c>
      <c r="F246" s="14"/>
      <c r="G246" s="55"/>
      <c r="H246" s="1"/>
      <c r="I246" s="62"/>
      <c r="J246" s="1"/>
      <c r="K246" s="62"/>
      <c r="L246" s="31"/>
      <c r="M246" s="31"/>
      <c r="N246" s="4">
        <v>2.2666911642728266E-3</v>
      </c>
    </row>
    <row r="247" spans="1:14" ht="15" thickBot="1" x14ac:dyDescent="0.35">
      <c r="A247" s="194"/>
      <c r="B247" s="201"/>
      <c r="C247" s="203"/>
      <c r="D247" s="196" t="s">
        <v>35</v>
      </c>
      <c r="E247" s="28" t="s">
        <v>4</v>
      </c>
      <c r="F247" s="29"/>
      <c r="G247" s="60"/>
      <c r="I247" s="58"/>
      <c r="K247" s="58"/>
      <c r="L247" s="3"/>
      <c r="M247" s="3"/>
      <c r="N247" s="48"/>
    </row>
    <row r="248" spans="1:14" ht="15" thickBot="1" x14ac:dyDescent="0.35">
      <c r="A248" s="194"/>
      <c r="B248" s="201"/>
      <c r="C248" s="203"/>
      <c r="D248" s="196"/>
      <c r="E248" t="s">
        <v>28</v>
      </c>
      <c r="F248" s="29"/>
      <c r="G248" s="60"/>
      <c r="I248" s="58"/>
      <c r="K248" s="58"/>
      <c r="L248" s="3"/>
      <c r="M248" s="3"/>
      <c r="N248" s="48"/>
    </row>
    <row r="249" spans="1:14" ht="15" thickBot="1" x14ac:dyDescent="0.35">
      <c r="A249" s="194"/>
      <c r="B249" s="201"/>
      <c r="C249" s="203"/>
      <c r="D249" s="196"/>
      <c r="E249" t="s">
        <v>29</v>
      </c>
      <c r="F249" s="29"/>
      <c r="G249" s="60"/>
      <c r="I249" s="58"/>
      <c r="K249" s="58"/>
      <c r="L249" s="3"/>
      <c r="M249" s="3"/>
      <c r="N249" s="48"/>
    </row>
    <row r="250" spans="1:14" ht="15" thickBot="1" x14ac:dyDescent="0.35">
      <c r="A250" s="194"/>
      <c r="B250" s="202"/>
      <c r="C250" s="204"/>
      <c r="D250" s="191"/>
      <c r="E250" s="1" t="s">
        <v>6</v>
      </c>
      <c r="F250" s="14"/>
      <c r="G250" s="55"/>
      <c r="H250" s="1"/>
      <c r="I250" s="62"/>
      <c r="J250" s="1"/>
      <c r="K250" s="62"/>
      <c r="L250" s="31"/>
      <c r="M250" s="31"/>
      <c r="N250" s="4">
        <v>2.5979932449077419E-3</v>
      </c>
    </row>
    <row r="251" spans="1:14" ht="15" thickBot="1" x14ac:dyDescent="0.35">
      <c r="A251" s="206" t="s">
        <v>23</v>
      </c>
      <c r="B251" s="211">
        <v>21232</v>
      </c>
      <c r="C251" s="214">
        <v>25308.990793511617</v>
      </c>
      <c r="D251" s="208" t="s">
        <v>33</v>
      </c>
      <c r="E251" s="23" t="s">
        <v>4</v>
      </c>
      <c r="F251" s="19"/>
      <c r="G251" s="66"/>
      <c r="H251" s="23"/>
      <c r="I251" s="63"/>
      <c r="J251" s="23"/>
      <c r="K251" s="63"/>
      <c r="L251" s="22"/>
      <c r="M251" s="22"/>
      <c r="N251" s="49"/>
    </row>
    <row r="252" spans="1:14" ht="15" thickBot="1" x14ac:dyDescent="0.35">
      <c r="A252" s="206"/>
      <c r="B252" s="212"/>
      <c r="C252" s="215"/>
      <c r="D252" s="208"/>
      <c r="E252" s="23" t="s">
        <v>28</v>
      </c>
      <c r="F252" s="19"/>
      <c r="G252" s="66"/>
      <c r="H252" s="23"/>
      <c r="I252" s="63"/>
      <c r="J252" s="23"/>
      <c r="K252" s="63"/>
      <c r="L252" s="22"/>
      <c r="M252" s="22"/>
      <c r="N252" s="49"/>
    </row>
    <row r="253" spans="1:14" ht="15" thickBot="1" x14ac:dyDescent="0.35">
      <c r="A253" s="206"/>
      <c r="B253" s="212"/>
      <c r="C253" s="215"/>
      <c r="D253" s="208"/>
      <c r="E253" s="23" t="s">
        <v>29</v>
      </c>
      <c r="F253" s="19"/>
      <c r="G253" s="66"/>
      <c r="H253" s="23"/>
      <c r="I253" s="63"/>
      <c r="J253" s="23"/>
      <c r="K253" s="63"/>
      <c r="L253" s="22"/>
      <c r="M253" s="22"/>
      <c r="N253" s="49"/>
    </row>
    <row r="254" spans="1:14" ht="15" thickBot="1" x14ac:dyDescent="0.35">
      <c r="A254" s="206"/>
      <c r="B254" s="212"/>
      <c r="C254" s="215"/>
      <c r="D254" s="209"/>
      <c r="E254" s="24" t="s">
        <v>6</v>
      </c>
      <c r="F254" s="32"/>
      <c r="G254" s="57"/>
      <c r="H254" s="24"/>
      <c r="I254" s="64"/>
      <c r="J254" s="24"/>
      <c r="K254" s="64"/>
      <c r="L254" s="26"/>
      <c r="M254" s="26"/>
      <c r="N254" s="27">
        <v>3.5486727185630442E-4</v>
      </c>
    </row>
    <row r="255" spans="1:14" ht="15" thickBot="1" x14ac:dyDescent="0.35">
      <c r="A255" s="206"/>
      <c r="B255" s="212"/>
      <c r="C255" s="215"/>
      <c r="D255" s="210" t="s">
        <v>34</v>
      </c>
      <c r="E255" s="18" t="s">
        <v>4</v>
      </c>
      <c r="F255" s="19"/>
      <c r="G255" s="66"/>
      <c r="H255" s="23"/>
      <c r="I255" s="63"/>
      <c r="J255" s="23"/>
      <c r="K255" s="63"/>
      <c r="L255" s="22"/>
      <c r="M255" s="22"/>
      <c r="N255" s="49"/>
    </row>
    <row r="256" spans="1:14" ht="15" thickBot="1" x14ac:dyDescent="0.35">
      <c r="A256" s="206"/>
      <c r="B256" s="212"/>
      <c r="C256" s="215"/>
      <c r="D256" s="208"/>
      <c r="E256" s="23" t="s">
        <v>28</v>
      </c>
      <c r="F256" s="19"/>
      <c r="G256" s="66"/>
      <c r="H256" s="23"/>
      <c r="I256" s="63"/>
      <c r="J256" s="23"/>
      <c r="K256" s="63"/>
      <c r="L256" s="22"/>
      <c r="M256" s="22"/>
      <c r="N256" s="49"/>
    </row>
    <row r="257" spans="1:14" ht="15" thickBot="1" x14ac:dyDescent="0.35">
      <c r="A257" s="206"/>
      <c r="B257" s="212"/>
      <c r="C257" s="215"/>
      <c r="D257" s="208"/>
      <c r="E257" s="23" t="s">
        <v>29</v>
      </c>
      <c r="F257" s="19"/>
      <c r="G257" s="66"/>
      <c r="H257" s="23"/>
      <c r="I257" s="63"/>
      <c r="J257" s="23"/>
      <c r="K257" s="63"/>
      <c r="L257" s="22"/>
      <c r="M257" s="22"/>
      <c r="N257" s="49"/>
    </row>
    <row r="258" spans="1:14" ht="15" thickBot="1" x14ac:dyDescent="0.35">
      <c r="A258" s="206"/>
      <c r="B258" s="212"/>
      <c r="C258" s="215"/>
      <c r="D258" s="209"/>
      <c r="E258" s="24" t="s">
        <v>6</v>
      </c>
      <c r="F258" s="32"/>
      <c r="G258" s="57"/>
      <c r="H258" s="24"/>
      <c r="I258" s="64"/>
      <c r="J258" s="24"/>
      <c r="K258" s="64"/>
      <c r="L258" s="26"/>
      <c r="M258" s="26"/>
      <c r="N258" s="27">
        <v>1.0726264024181181E-3</v>
      </c>
    </row>
    <row r="259" spans="1:14" ht="15" thickBot="1" x14ac:dyDescent="0.35">
      <c r="A259" s="206"/>
      <c r="B259" s="212"/>
      <c r="C259" s="215"/>
      <c r="D259" s="208" t="s">
        <v>31</v>
      </c>
      <c r="E259" s="23" t="s">
        <v>4</v>
      </c>
      <c r="F259" s="19"/>
      <c r="G259" s="66"/>
      <c r="H259" s="23"/>
      <c r="I259" s="63"/>
      <c r="J259" s="23"/>
      <c r="K259" s="63"/>
      <c r="L259" s="22"/>
      <c r="M259" s="22"/>
      <c r="N259" s="49"/>
    </row>
    <row r="260" spans="1:14" ht="15" thickBot="1" x14ac:dyDescent="0.35">
      <c r="A260" s="206"/>
      <c r="B260" s="212"/>
      <c r="C260" s="215"/>
      <c r="D260" s="208"/>
      <c r="E260" s="23" t="s">
        <v>28</v>
      </c>
      <c r="F260" s="19"/>
      <c r="G260" s="66"/>
      <c r="H260" s="23"/>
      <c r="I260" s="63"/>
      <c r="J260" s="23"/>
      <c r="K260" s="63"/>
      <c r="L260" s="22"/>
      <c r="M260" s="22"/>
      <c r="N260" s="49"/>
    </row>
    <row r="261" spans="1:14" ht="15" thickBot="1" x14ac:dyDescent="0.35">
      <c r="A261" s="206"/>
      <c r="B261" s="212"/>
      <c r="C261" s="215"/>
      <c r="D261" s="208"/>
      <c r="E261" s="23" t="s">
        <v>29</v>
      </c>
      <c r="F261" s="19"/>
      <c r="G261" s="66"/>
      <c r="H261" s="23"/>
      <c r="I261" s="63"/>
      <c r="J261" s="23"/>
      <c r="K261" s="63"/>
      <c r="L261" s="22"/>
      <c r="M261" s="22"/>
      <c r="N261" s="49"/>
    </row>
    <row r="262" spans="1:14" ht="15" thickBot="1" x14ac:dyDescent="0.35">
      <c r="A262" s="206"/>
      <c r="B262" s="212"/>
      <c r="C262" s="215"/>
      <c r="D262" s="209"/>
      <c r="E262" s="24" t="s">
        <v>6</v>
      </c>
      <c r="F262" s="32"/>
      <c r="G262" s="57"/>
      <c r="H262" s="24"/>
      <c r="I262" s="64"/>
      <c r="J262" s="24"/>
      <c r="K262" s="64"/>
      <c r="L262" s="26"/>
      <c r="M262" s="26"/>
      <c r="N262" s="27">
        <v>4.5243032794762663E-3</v>
      </c>
    </row>
    <row r="263" spans="1:14" ht="15" thickBot="1" x14ac:dyDescent="0.35">
      <c r="A263" s="206"/>
      <c r="B263" s="212"/>
      <c r="C263" s="215"/>
      <c r="D263" s="210" t="s">
        <v>36</v>
      </c>
      <c r="E263" s="18" t="s">
        <v>4</v>
      </c>
      <c r="F263" s="19"/>
      <c r="G263" s="66"/>
      <c r="H263" s="23"/>
      <c r="I263" s="63"/>
      <c r="J263" s="23"/>
      <c r="K263" s="63"/>
      <c r="L263" s="22"/>
      <c r="M263" s="22"/>
      <c r="N263" s="49"/>
    </row>
    <row r="264" spans="1:14" ht="15" thickBot="1" x14ac:dyDescent="0.35">
      <c r="A264" s="206"/>
      <c r="B264" s="212"/>
      <c r="C264" s="215"/>
      <c r="D264" s="208"/>
      <c r="E264" s="23" t="s">
        <v>28</v>
      </c>
      <c r="F264" s="19"/>
      <c r="G264" s="66"/>
      <c r="H264" s="23"/>
      <c r="I264" s="63"/>
      <c r="J264" s="23"/>
      <c r="K264" s="63"/>
      <c r="L264" s="22"/>
      <c r="M264" s="22"/>
      <c r="N264" s="49"/>
    </row>
    <row r="265" spans="1:14" ht="15" thickBot="1" x14ac:dyDescent="0.35">
      <c r="A265" s="206"/>
      <c r="B265" s="212"/>
      <c r="C265" s="215"/>
      <c r="D265" s="208"/>
      <c r="E265" s="23" t="s">
        <v>29</v>
      </c>
      <c r="F265" s="19"/>
      <c r="G265" s="66"/>
      <c r="H265" s="23"/>
      <c r="I265" s="63"/>
      <c r="J265" s="23"/>
      <c r="K265" s="63"/>
      <c r="L265" s="22"/>
      <c r="M265" s="22"/>
      <c r="N265" s="49"/>
    </row>
    <row r="266" spans="1:14" ht="15" thickBot="1" x14ac:dyDescent="0.35">
      <c r="A266" s="206"/>
      <c r="B266" s="212"/>
      <c r="C266" s="215"/>
      <c r="D266" s="209"/>
      <c r="E266" s="24" t="s">
        <v>6</v>
      </c>
      <c r="F266" s="32"/>
      <c r="G266" s="57"/>
      <c r="H266" s="24"/>
      <c r="I266" s="64"/>
      <c r="J266" s="24"/>
      <c r="K266" s="64"/>
      <c r="L266" s="26"/>
      <c r="M266" s="26"/>
      <c r="N266" s="27">
        <v>4.8791705513325703E-3</v>
      </c>
    </row>
    <row r="267" spans="1:14" ht="15" thickBot="1" x14ac:dyDescent="0.35">
      <c r="A267" s="206"/>
      <c r="B267" s="212"/>
      <c r="C267" s="215"/>
      <c r="D267" s="210" t="s">
        <v>35</v>
      </c>
      <c r="E267" s="18" t="s">
        <v>4</v>
      </c>
      <c r="F267" s="19"/>
      <c r="G267" s="66"/>
      <c r="H267" s="23"/>
      <c r="I267" s="63"/>
      <c r="J267" s="23"/>
      <c r="K267" s="63"/>
      <c r="L267" s="22"/>
      <c r="M267" s="22"/>
      <c r="N267" s="49"/>
    </row>
    <row r="268" spans="1:14" ht="15" thickBot="1" x14ac:dyDescent="0.35">
      <c r="A268" s="206"/>
      <c r="B268" s="212"/>
      <c r="C268" s="215"/>
      <c r="D268" s="208"/>
      <c r="E268" s="23" t="s">
        <v>28</v>
      </c>
      <c r="F268" s="19"/>
      <c r="G268" s="66"/>
      <c r="H268" s="23"/>
      <c r="I268" s="63"/>
      <c r="J268" s="23"/>
      <c r="K268" s="63"/>
      <c r="L268" s="22"/>
      <c r="M268" s="22"/>
      <c r="N268" s="49"/>
    </row>
    <row r="269" spans="1:14" ht="15" thickBot="1" x14ac:dyDescent="0.35">
      <c r="A269" s="206"/>
      <c r="B269" s="212"/>
      <c r="C269" s="215"/>
      <c r="D269" s="208"/>
      <c r="E269" s="23" t="s">
        <v>29</v>
      </c>
      <c r="F269" s="19"/>
      <c r="G269" s="66"/>
      <c r="H269" s="23"/>
      <c r="I269" s="63"/>
      <c r="J269" s="23"/>
      <c r="K269" s="63"/>
      <c r="L269" s="22"/>
      <c r="M269" s="22"/>
      <c r="N269" s="49"/>
    </row>
    <row r="270" spans="1:14" ht="15" thickBot="1" x14ac:dyDescent="0.35">
      <c r="A270" s="207"/>
      <c r="B270" s="213"/>
      <c r="C270" s="216"/>
      <c r="D270" s="209"/>
      <c r="E270" s="24" t="s">
        <v>6</v>
      </c>
      <c r="F270" s="32"/>
      <c r="G270" s="57"/>
      <c r="H270" s="24"/>
      <c r="I270" s="64"/>
      <c r="J270" s="24"/>
      <c r="K270" s="64"/>
      <c r="L270" s="26"/>
      <c r="M270" s="26"/>
      <c r="N270" s="27">
        <v>5.5969296818943843E-3</v>
      </c>
    </row>
    <row r="271" spans="1:14" ht="15" thickBot="1" x14ac:dyDescent="0.35">
      <c r="A271" s="194" t="s">
        <v>8</v>
      </c>
      <c r="B271" s="201">
        <v>36600</v>
      </c>
      <c r="C271" s="203">
        <v>43627.970188513806</v>
      </c>
      <c r="D271" s="196" t="s">
        <v>33</v>
      </c>
      <c r="E271" t="s">
        <v>4</v>
      </c>
      <c r="F271" s="29"/>
      <c r="G271" s="60"/>
      <c r="I271" s="58"/>
      <c r="K271" s="58"/>
      <c r="L271" s="3"/>
      <c r="M271" s="3"/>
      <c r="N271" s="48"/>
    </row>
    <row r="272" spans="1:14" ht="15" thickBot="1" x14ac:dyDescent="0.35">
      <c r="A272" s="194"/>
      <c r="B272" s="201"/>
      <c r="C272" s="203"/>
      <c r="D272" s="196"/>
      <c r="E272" t="s">
        <v>28</v>
      </c>
      <c r="F272" s="29"/>
      <c r="G272" s="60"/>
      <c r="I272" s="58"/>
      <c r="K272" s="58"/>
      <c r="L272" s="3"/>
      <c r="M272" s="3"/>
      <c r="N272" s="48"/>
    </row>
    <row r="273" spans="1:14" ht="15" thickBot="1" x14ac:dyDescent="0.35">
      <c r="A273" s="194"/>
      <c r="B273" s="201"/>
      <c r="C273" s="203"/>
      <c r="D273" s="196"/>
      <c r="E273" t="s">
        <v>29</v>
      </c>
      <c r="F273" s="29"/>
      <c r="G273" s="60"/>
      <c r="I273" s="58"/>
      <c r="K273" s="58"/>
      <c r="L273" s="3"/>
      <c r="M273" s="3"/>
      <c r="N273" s="48"/>
    </row>
    <row r="274" spans="1:14" ht="15" thickBot="1" x14ac:dyDescent="0.35">
      <c r="A274" s="194"/>
      <c r="B274" s="201"/>
      <c r="C274" s="203"/>
      <c r="D274" s="191"/>
      <c r="E274" s="1" t="s">
        <v>6</v>
      </c>
      <c r="F274" s="14"/>
      <c r="G274" s="55"/>
      <c r="H274" s="1"/>
      <c r="I274" s="62"/>
      <c r="J274" s="1"/>
      <c r="K274" s="62"/>
      <c r="L274" s="31"/>
      <c r="M274" s="31"/>
      <c r="N274" s="4">
        <v>2.7607346100232312E-4</v>
      </c>
    </row>
    <row r="275" spans="1:14" ht="15" thickBot="1" x14ac:dyDescent="0.35">
      <c r="A275" s="194"/>
      <c r="B275" s="201"/>
      <c r="C275" s="203"/>
      <c r="D275" s="190" t="s">
        <v>34</v>
      </c>
      <c r="E275" s="28" t="s">
        <v>4</v>
      </c>
      <c r="F275" s="29"/>
      <c r="G275" s="60"/>
      <c r="I275" s="58"/>
      <c r="K275" s="58"/>
      <c r="L275" s="3"/>
      <c r="M275" s="3"/>
      <c r="N275" s="48"/>
    </row>
    <row r="276" spans="1:14" ht="15" thickBot="1" x14ac:dyDescent="0.35">
      <c r="A276" s="194"/>
      <c r="B276" s="201"/>
      <c r="C276" s="203"/>
      <c r="D276" s="196"/>
      <c r="E276" t="s">
        <v>28</v>
      </c>
      <c r="F276" s="29"/>
      <c r="G276" s="60"/>
      <c r="I276" s="58"/>
      <c r="K276" s="58"/>
      <c r="L276" s="3"/>
      <c r="M276" s="3"/>
      <c r="N276" s="48"/>
    </row>
    <row r="277" spans="1:14" ht="15" thickBot="1" x14ac:dyDescent="0.35">
      <c r="A277" s="194"/>
      <c r="B277" s="201"/>
      <c r="C277" s="203"/>
      <c r="D277" s="196"/>
      <c r="E277" t="s">
        <v>29</v>
      </c>
      <c r="F277" s="29"/>
      <c r="G277" s="60"/>
      <c r="I277" s="58"/>
      <c r="K277" s="58"/>
      <c r="L277" s="3"/>
      <c r="M277" s="3"/>
      <c r="N277" s="48"/>
    </row>
    <row r="278" spans="1:14" ht="15" thickBot="1" x14ac:dyDescent="0.35">
      <c r="A278" s="194"/>
      <c r="B278" s="201"/>
      <c r="C278" s="203"/>
      <c r="D278" s="191"/>
      <c r="E278" s="1" t="s">
        <v>6</v>
      </c>
      <c r="F278" s="14"/>
      <c r="G278" s="55"/>
      <c r="H278" s="1"/>
      <c r="I278" s="62"/>
      <c r="J278" s="1"/>
      <c r="K278" s="62"/>
      <c r="L278" s="31"/>
      <c r="M278" s="31"/>
      <c r="N278" s="4">
        <v>8.0947163371111297E-4</v>
      </c>
    </row>
    <row r="279" spans="1:14" ht="15" thickBot="1" x14ac:dyDescent="0.35">
      <c r="A279" s="194"/>
      <c r="B279" s="201"/>
      <c r="C279" s="203"/>
      <c r="D279" s="196" t="s">
        <v>31</v>
      </c>
      <c r="E279" t="s">
        <v>4</v>
      </c>
      <c r="F279" s="29"/>
      <c r="G279" s="60"/>
      <c r="I279" s="58"/>
      <c r="K279" s="58"/>
      <c r="L279" s="3"/>
      <c r="M279" s="3"/>
      <c r="N279" s="48"/>
    </row>
    <row r="280" spans="1:14" ht="15" thickBot="1" x14ac:dyDescent="0.35">
      <c r="A280" s="194"/>
      <c r="B280" s="201"/>
      <c r="C280" s="203"/>
      <c r="D280" s="196"/>
      <c r="E280" t="s">
        <v>28</v>
      </c>
      <c r="F280" s="29"/>
      <c r="G280" s="60"/>
      <c r="I280" s="58"/>
      <c r="K280" s="58"/>
      <c r="L280" s="3"/>
      <c r="M280" s="3"/>
      <c r="N280" s="48"/>
    </row>
    <row r="281" spans="1:14" ht="15" thickBot="1" x14ac:dyDescent="0.35">
      <c r="A281" s="194"/>
      <c r="B281" s="201"/>
      <c r="C281" s="203"/>
      <c r="D281" s="196"/>
      <c r="E281" t="s">
        <v>29</v>
      </c>
      <c r="F281" s="29"/>
      <c r="G281" s="60"/>
      <c r="I281" s="58"/>
      <c r="K281" s="58"/>
      <c r="L281" s="3"/>
      <c r="M281" s="3"/>
      <c r="N281" s="48"/>
    </row>
    <row r="282" spans="1:14" ht="15" thickBot="1" x14ac:dyDescent="0.35">
      <c r="A282" s="195"/>
      <c r="B282" s="201"/>
      <c r="C282" s="203"/>
      <c r="D282" s="191"/>
      <c r="E282" s="1" t="s">
        <v>6</v>
      </c>
      <c r="F282" s="14"/>
      <c r="G282" s="55"/>
      <c r="H282" s="1"/>
      <c r="I282" s="62"/>
      <c r="J282" s="1"/>
      <c r="K282" s="62"/>
      <c r="L282" s="31"/>
      <c r="M282" s="31"/>
      <c r="N282" s="4">
        <v>3.4363861308510145E-3</v>
      </c>
    </row>
    <row r="283" spans="1:14" ht="15" thickBot="1" x14ac:dyDescent="0.35">
      <c r="A283" s="194"/>
      <c r="B283" s="201"/>
      <c r="C283" s="203"/>
      <c r="D283" s="190" t="s">
        <v>36</v>
      </c>
      <c r="E283" t="s">
        <v>4</v>
      </c>
      <c r="F283" s="29"/>
      <c r="G283" s="60"/>
      <c r="I283" s="58"/>
      <c r="K283" s="58"/>
      <c r="L283" s="3"/>
      <c r="M283" s="3"/>
      <c r="N283" s="48"/>
    </row>
    <row r="284" spans="1:14" ht="15" thickBot="1" x14ac:dyDescent="0.35">
      <c r="A284" s="194"/>
      <c r="B284" s="201"/>
      <c r="C284" s="203"/>
      <c r="D284" s="196"/>
      <c r="E284" t="s">
        <v>28</v>
      </c>
      <c r="F284" s="29"/>
      <c r="G284" s="60"/>
      <c r="I284" s="58"/>
      <c r="K284" s="58"/>
      <c r="L284" s="3"/>
      <c r="M284" s="3"/>
      <c r="N284" s="48"/>
    </row>
    <row r="285" spans="1:14" ht="15" thickBot="1" x14ac:dyDescent="0.35">
      <c r="A285" s="194"/>
      <c r="B285" s="201"/>
      <c r="C285" s="203"/>
      <c r="D285" s="196"/>
      <c r="E285" t="s">
        <v>29</v>
      </c>
      <c r="F285" s="29"/>
      <c r="G285" s="60"/>
      <c r="I285" s="58"/>
      <c r="K285" s="58"/>
      <c r="L285" s="3"/>
      <c r="M285" s="3"/>
      <c r="N285" s="48"/>
    </row>
    <row r="286" spans="1:14" ht="15" thickBot="1" x14ac:dyDescent="0.35">
      <c r="A286" s="194"/>
      <c r="B286" s="201"/>
      <c r="C286" s="203"/>
      <c r="D286" s="191"/>
      <c r="E286" s="1" t="s">
        <v>6</v>
      </c>
      <c r="F286" s="14"/>
      <c r="G286" s="55"/>
      <c r="H286" s="1"/>
      <c r="I286" s="62"/>
      <c r="J286" s="1"/>
      <c r="K286" s="62"/>
      <c r="L286" s="31"/>
      <c r="M286" s="31"/>
      <c r="N286" s="4">
        <v>3.7124595918533376E-3</v>
      </c>
    </row>
    <row r="287" spans="1:14" ht="15" thickBot="1" x14ac:dyDescent="0.35">
      <c r="A287" s="194"/>
      <c r="B287" s="201"/>
      <c r="C287" s="203"/>
      <c r="D287" s="196" t="s">
        <v>35</v>
      </c>
      <c r="E287" s="28" t="s">
        <v>4</v>
      </c>
      <c r="F287" s="29"/>
      <c r="G287" s="60"/>
      <c r="I287" s="58"/>
      <c r="K287" s="58"/>
      <c r="L287" s="3"/>
      <c r="M287" s="3"/>
      <c r="N287" s="48"/>
    </row>
    <row r="288" spans="1:14" ht="15" thickBot="1" x14ac:dyDescent="0.35">
      <c r="A288" s="194"/>
      <c r="B288" s="201"/>
      <c r="C288" s="203"/>
      <c r="D288" s="196"/>
      <c r="E288" t="s">
        <v>28</v>
      </c>
      <c r="F288" s="29"/>
      <c r="G288" s="60"/>
      <c r="I288" s="58"/>
      <c r="K288" s="58"/>
      <c r="L288" s="3"/>
      <c r="M288" s="3"/>
      <c r="N288" s="48"/>
    </row>
    <row r="289" spans="1:14" ht="15" thickBot="1" x14ac:dyDescent="0.35">
      <c r="A289" s="194"/>
      <c r="B289" s="201"/>
      <c r="C289" s="203"/>
      <c r="D289" s="196"/>
      <c r="E289" t="s">
        <v>29</v>
      </c>
      <c r="F289" s="29"/>
      <c r="G289" s="60"/>
      <c r="I289" s="58"/>
      <c r="K289" s="58"/>
      <c r="L289" s="3"/>
      <c r="M289" s="3"/>
      <c r="N289" s="48"/>
    </row>
    <row r="290" spans="1:14" ht="15" thickBot="1" x14ac:dyDescent="0.35">
      <c r="A290" s="194"/>
      <c r="B290" s="202"/>
      <c r="C290" s="204"/>
      <c r="D290" s="191"/>
      <c r="E290" s="1" t="s">
        <v>6</v>
      </c>
      <c r="F290" s="14"/>
      <c r="G290" s="55"/>
      <c r="H290" s="1"/>
      <c r="I290" s="62"/>
      <c r="J290" s="1"/>
      <c r="K290" s="62"/>
      <c r="L290" s="31"/>
      <c r="M290" s="31"/>
      <c r="N290" s="4">
        <v>4.2458577645621276E-3</v>
      </c>
    </row>
    <row r="291" spans="1:14" ht="15" thickBot="1" x14ac:dyDescent="0.35">
      <c r="A291" s="206" t="s">
        <v>24</v>
      </c>
      <c r="B291" s="211">
        <v>11992</v>
      </c>
      <c r="C291" s="214">
        <v>14294.716352476984</v>
      </c>
      <c r="D291" s="208" t="s">
        <v>33</v>
      </c>
      <c r="E291" s="23" t="s">
        <v>4</v>
      </c>
      <c r="F291" s="19"/>
      <c r="G291" s="66"/>
      <c r="H291" s="23"/>
      <c r="I291" s="63"/>
      <c r="J291" s="23"/>
      <c r="K291" s="63"/>
      <c r="L291" s="22"/>
      <c r="M291" s="22"/>
      <c r="N291" s="49"/>
    </row>
    <row r="292" spans="1:14" ht="15" thickBot="1" x14ac:dyDescent="0.35">
      <c r="A292" s="206"/>
      <c r="B292" s="212"/>
      <c r="C292" s="215"/>
      <c r="D292" s="208"/>
      <c r="E292" s="23" t="s">
        <v>28</v>
      </c>
      <c r="F292" s="19"/>
      <c r="G292" s="66"/>
      <c r="H292" s="23"/>
      <c r="I292" s="63"/>
      <c r="J292" s="23"/>
      <c r="K292" s="63"/>
      <c r="L292" s="22"/>
      <c r="M292" s="22"/>
      <c r="N292" s="49"/>
    </row>
    <row r="293" spans="1:14" ht="15" thickBot="1" x14ac:dyDescent="0.35">
      <c r="A293" s="206"/>
      <c r="B293" s="212"/>
      <c r="C293" s="215"/>
      <c r="D293" s="208"/>
      <c r="E293" s="23" t="s">
        <v>29</v>
      </c>
      <c r="F293" s="19"/>
      <c r="G293" s="66"/>
      <c r="H293" s="23"/>
      <c r="I293" s="63"/>
      <c r="J293" s="23"/>
      <c r="K293" s="63"/>
      <c r="L293" s="22"/>
      <c r="M293" s="22"/>
      <c r="N293" s="49"/>
    </row>
    <row r="294" spans="1:14" ht="15" thickBot="1" x14ac:dyDescent="0.35">
      <c r="A294" s="206"/>
      <c r="B294" s="212"/>
      <c r="C294" s="215"/>
      <c r="D294" s="209"/>
      <c r="E294" s="24" t="s">
        <v>6</v>
      </c>
      <c r="F294" s="32"/>
      <c r="G294" s="57"/>
      <c r="H294" s="24"/>
      <c r="I294" s="64"/>
      <c r="J294" s="24"/>
      <c r="K294" s="64"/>
      <c r="L294" s="26"/>
      <c r="M294" s="26"/>
      <c r="N294" s="27">
        <v>3.2795024875399768E-4</v>
      </c>
    </row>
    <row r="295" spans="1:14" ht="15" thickBot="1" x14ac:dyDescent="0.35">
      <c r="A295" s="206"/>
      <c r="B295" s="212"/>
      <c r="C295" s="215"/>
      <c r="D295" s="210" t="s">
        <v>34</v>
      </c>
      <c r="E295" s="18" t="s">
        <v>4</v>
      </c>
      <c r="F295" s="19"/>
      <c r="G295" s="66"/>
      <c r="H295" s="23"/>
      <c r="I295" s="63"/>
      <c r="J295" s="23"/>
      <c r="K295" s="63"/>
      <c r="L295" s="22"/>
      <c r="M295" s="22"/>
      <c r="N295" s="49"/>
    </row>
    <row r="296" spans="1:14" ht="15" thickBot="1" x14ac:dyDescent="0.35">
      <c r="A296" s="206"/>
      <c r="B296" s="212"/>
      <c r="C296" s="215"/>
      <c r="D296" s="208"/>
      <c r="E296" s="23" t="s">
        <v>28</v>
      </c>
      <c r="F296" s="19"/>
      <c r="G296" s="66"/>
      <c r="H296" s="23"/>
      <c r="I296" s="63"/>
      <c r="J296" s="23"/>
      <c r="K296" s="63"/>
      <c r="L296" s="22"/>
      <c r="M296" s="22"/>
      <c r="N296" s="49"/>
    </row>
    <row r="297" spans="1:14" ht="15" thickBot="1" x14ac:dyDescent="0.35">
      <c r="A297" s="206"/>
      <c r="B297" s="212"/>
      <c r="C297" s="215"/>
      <c r="D297" s="208"/>
      <c r="E297" s="23" t="s">
        <v>29</v>
      </c>
      <c r="F297" s="19"/>
      <c r="G297" s="66"/>
      <c r="H297" s="23"/>
      <c r="I297" s="63"/>
      <c r="J297" s="23"/>
      <c r="K297" s="63"/>
      <c r="L297" s="22"/>
      <c r="M297" s="22"/>
      <c r="N297" s="49"/>
    </row>
    <row r="298" spans="1:14" ht="15" thickBot="1" x14ac:dyDescent="0.35">
      <c r="A298" s="206"/>
      <c r="B298" s="212"/>
      <c r="C298" s="215"/>
      <c r="D298" s="209"/>
      <c r="E298" s="24" t="s">
        <v>6</v>
      </c>
      <c r="F298" s="32"/>
      <c r="G298" s="57"/>
      <c r="H298" s="24"/>
      <c r="I298" s="64"/>
      <c r="J298" s="24"/>
      <c r="K298" s="64"/>
      <c r="L298" s="26"/>
      <c r="M298" s="26"/>
      <c r="N298" s="27">
        <v>1.0075856978114166E-3</v>
      </c>
    </row>
    <row r="299" spans="1:14" ht="15" thickBot="1" x14ac:dyDescent="0.35">
      <c r="A299" s="206"/>
      <c r="B299" s="212"/>
      <c r="C299" s="215"/>
      <c r="D299" s="208" t="s">
        <v>31</v>
      </c>
      <c r="E299" s="23" t="s">
        <v>4</v>
      </c>
      <c r="F299" s="19"/>
      <c r="G299" s="66"/>
      <c r="H299" s="23"/>
      <c r="I299" s="63"/>
      <c r="J299" s="23"/>
      <c r="K299" s="63"/>
      <c r="L299" s="22"/>
      <c r="M299" s="22"/>
      <c r="N299" s="49"/>
    </row>
    <row r="300" spans="1:14" ht="15" thickBot="1" x14ac:dyDescent="0.35">
      <c r="A300" s="206"/>
      <c r="B300" s="212"/>
      <c r="C300" s="215"/>
      <c r="D300" s="208"/>
      <c r="E300" s="23" t="s">
        <v>28</v>
      </c>
      <c r="F300" s="19"/>
      <c r="G300" s="66"/>
      <c r="H300" s="23"/>
      <c r="I300" s="63"/>
      <c r="J300" s="23"/>
      <c r="K300" s="63"/>
      <c r="L300" s="22"/>
      <c r="M300" s="22"/>
      <c r="N300" s="49"/>
    </row>
    <row r="301" spans="1:14" ht="15" thickBot="1" x14ac:dyDescent="0.35">
      <c r="A301" s="206"/>
      <c r="B301" s="212"/>
      <c r="C301" s="215"/>
      <c r="D301" s="208"/>
      <c r="E301" s="23" t="s">
        <v>29</v>
      </c>
      <c r="F301" s="19"/>
      <c r="G301" s="66"/>
      <c r="H301" s="23"/>
      <c r="I301" s="63"/>
      <c r="J301" s="23"/>
      <c r="K301" s="63"/>
      <c r="L301" s="22"/>
      <c r="M301" s="22"/>
      <c r="N301" s="49"/>
    </row>
    <row r="302" spans="1:14" ht="15" thickBot="1" x14ac:dyDescent="0.35">
      <c r="A302" s="206"/>
      <c r="B302" s="212"/>
      <c r="C302" s="215"/>
      <c r="D302" s="209"/>
      <c r="E302" s="24" t="s">
        <v>6</v>
      </c>
      <c r="F302" s="32"/>
      <c r="G302" s="57"/>
      <c r="H302" s="24"/>
      <c r="I302" s="64"/>
      <c r="J302" s="24"/>
      <c r="K302" s="64"/>
      <c r="L302" s="26"/>
      <c r="M302" s="26"/>
      <c r="N302" s="27">
        <v>4.2355582085719943E-3</v>
      </c>
    </row>
    <row r="303" spans="1:14" ht="15" thickBot="1" x14ac:dyDescent="0.35">
      <c r="A303" s="206"/>
      <c r="B303" s="212"/>
      <c r="C303" s="215"/>
      <c r="D303" s="210" t="s">
        <v>36</v>
      </c>
      <c r="E303" s="23" t="s">
        <v>4</v>
      </c>
      <c r="F303" s="19"/>
      <c r="G303" s="66"/>
      <c r="H303" s="23"/>
      <c r="I303" s="63"/>
      <c r="J303" s="23"/>
      <c r="K303" s="63"/>
      <c r="L303" s="22"/>
      <c r="M303" s="22"/>
      <c r="N303" s="49"/>
    </row>
    <row r="304" spans="1:14" ht="15" thickBot="1" x14ac:dyDescent="0.35">
      <c r="A304" s="206"/>
      <c r="B304" s="212"/>
      <c r="C304" s="215"/>
      <c r="D304" s="208"/>
      <c r="E304" s="23" t="s">
        <v>28</v>
      </c>
      <c r="F304" s="19"/>
      <c r="G304" s="66"/>
      <c r="H304" s="23"/>
      <c r="I304" s="63"/>
      <c r="J304" s="23"/>
      <c r="K304" s="63"/>
      <c r="L304" s="22"/>
      <c r="M304" s="22"/>
      <c r="N304" s="49"/>
    </row>
    <row r="305" spans="1:14" ht="15" thickBot="1" x14ac:dyDescent="0.35">
      <c r="A305" s="206"/>
      <c r="B305" s="212"/>
      <c r="C305" s="215"/>
      <c r="D305" s="208"/>
      <c r="E305" s="23" t="s">
        <v>29</v>
      </c>
      <c r="F305" s="19"/>
      <c r="G305" s="66"/>
      <c r="H305" s="23"/>
      <c r="I305" s="63"/>
      <c r="J305" s="23"/>
      <c r="K305" s="63"/>
      <c r="L305" s="22"/>
      <c r="M305" s="22"/>
      <c r="N305" s="49"/>
    </row>
    <row r="306" spans="1:14" ht="15" thickBot="1" x14ac:dyDescent="0.35">
      <c r="A306" s="206"/>
      <c r="B306" s="212"/>
      <c r="C306" s="215"/>
      <c r="D306" s="209"/>
      <c r="E306" s="24" t="s">
        <v>6</v>
      </c>
      <c r="F306" s="32"/>
      <c r="G306" s="57"/>
      <c r="H306" s="24"/>
      <c r="I306" s="64"/>
      <c r="J306" s="24"/>
      <c r="K306" s="64"/>
      <c r="L306" s="26"/>
      <c r="M306" s="26"/>
      <c r="N306" s="27">
        <v>4.5635084573259913E-3</v>
      </c>
    </row>
    <row r="307" spans="1:14" ht="15" thickBot="1" x14ac:dyDescent="0.35">
      <c r="A307" s="206"/>
      <c r="B307" s="212"/>
      <c r="C307" s="215"/>
      <c r="D307" s="208" t="s">
        <v>35</v>
      </c>
      <c r="E307" s="18" t="s">
        <v>4</v>
      </c>
      <c r="F307" s="19"/>
      <c r="G307" s="66"/>
      <c r="H307" s="23"/>
      <c r="I307" s="63"/>
      <c r="J307" s="23"/>
      <c r="K307" s="63"/>
      <c r="L307" s="22"/>
      <c r="M307" s="22"/>
      <c r="N307" s="49"/>
    </row>
    <row r="308" spans="1:14" ht="15" thickBot="1" x14ac:dyDescent="0.35">
      <c r="A308" s="206"/>
      <c r="B308" s="212"/>
      <c r="C308" s="215"/>
      <c r="D308" s="208"/>
      <c r="E308" s="23" t="s">
        <v>28</v>
      </c>
      <c r="F308" s="19"/>
      <c r="G308" s="66"/>
      <c r="H308" s="23"/>
      <c r="I308" s="63"/>
      <c r="J308" s="23"/>
      <c r="K308" s="63"/>
      <c r="L308" s="22"/>
      <c r="M308" s="22"/>
      <c r="N308" s="49"/>
    </row>
    <row r="309" spans="1:14" ht="15" thickBot="1" x14ac:dyDescent="0.35">
      <c r="A309" s="206"/>
      <c r="B309" s="212"/>
      <c r="C309" s="215"/>
      <c r="D309" s="208"/>
      <c r="E309" s="23" t="s">
        <v>29</v>
      </c>
      <c r="F309" s="19"/>
      <c r="G309" s="66"/>
      <c r="H309" s="23"/>
      <c r="I309" s="63"/>
      <c r="J309" s="23"/>
      <c r="K309" s="63"/>
      <c r="L309" s="22"/>
      <c r="M309" s="22"/>
      <c r="N309" s="49"/>
    </row>
    <row r="310" spans="1:14" ht="15" thickBot="1" x14ac:dyDescent="0.35">
      <c r="A310" s="207"/>
      <c r="B310" s="213"/>
      <c r="C310" s="216"/>
      <c r="D310" s="209"/>
      <c r="E310" s="24" t="s">
        <v>6</v>
      </c>
      <c r="F310" s="32"/>
      <c r="G310" s="57"/>
      <c r="H310" s="24"/>
      <c r="I310" s="64"/>
      <c r="J310" s="24"/>
      <c r="K310" s="64"/>
      <c r="L310" s="26"/>
      <c r="M310" s="26"/>
      <c r="N310" s="27">
        <v>5.2431439063834098E-3</v>
      </c>
    </row>
    <row r="311" spans="1:14" ht="15" thickBot="1" x14ac:dyDescent="0.35">
      <c r="A311" s="194" t="s">
        <v>14</v>
      </c>
      <c r="B311" s="201">
        <v>5790</v>
      </c>
      <c r="C311" s="203">
        <v>6901.8018412976753</v>
      </c>
      <c r="D311" s="196" t="s">
        <v>33</v>
      </c>
      <c r="E311" t="s">
        <v>4</v>
      </c>
      <c r="F311" s="29"/>
      <c r="G311" s="60"/>
      <c r="I311" s="58"/>
      <c r="K311" s="58"/>
      <c r="L311" s="3"/>
      <c r="M311" s="3"/>
      <c r="N311" s="48"/>
    </row>
    <row r="312" spans="1:14" ht="15" thickBot="1" x14ac:dyDescent="0.35">
      <c r="A312" s="194"/>
      <c r="B312" s="201"/>
      <c r="C312" s="203"/>
      <c r="D312" s="196"/>
      <c r="E312" t="s">
        <v>28</v>
      </c>
      <c r="F312" s="29"/>
      <c r="G312" s="60"/>
      <c r="I312" s="58"/>
      <c r="K312" s="58"/>
      <c r="L312" s="3"/>
      <c r="M312" s="3"/>
      <c r="N312" s="48"/>
    </row>
    <row r="313" spans="1:14" ht="15" thickBot="1" x14ac:dyDescent="0.35">
      <c r="A313" s="194"/>
      <c r="B313" s="201"/>
      <c r="C313" s="203"/>
      <c r="D313" s="196"/>
      <c r="E313" t="s">
        <v>29</v>
      </c>
      <c r="F313" s="29"/>
      <c r="G313" s="60"/>
      <c r="I313" s="58"/>
      <c r="K313" s="58"/>
      <c r="L313" s="3"/>
      <c r="M313" s="3"/>
      <c r="N313" s="48"/>
    </row>
    <row r="314" spans="1:14" ht="15" thickBot="1" x14ac:dyDescent="0.35">
      <c r="A314" s="194"/>
      <c r="B314" s="201"/>
      <c r="C314" s="203"/>
      <c r="D314" s="191"/>
      <c r="E314" s="1" t="s">
        <v>6</v>
      </c>
      <c r="F314" s="14"/>
      <c r="G314" s="55"/>
      <c r="H314" s="1"/>
      <c r="I314" s="62"/>
      <c r="J314" s="1"/>
      <c r="K314" s="62"/>
      <c r="L314" s="31"/>
      <c r="M314" s="31"/>
      <c r="N314" s="4">
        <v>5.8758672196462412E-4</v>
      </c>
    </row>
    <row r="315" spans="1:14" ht="15" thickBot="1" x14ac:dyDescent="0.35">
      <c r="A315" s="194"/>
      <c r="B315" s="201"/>
      <c r="C315" s="203"/>
      <c r="D315" s="190" t="s">
        <v>34</v>
      </c>
      <c r="E315" s="28" t="s">
        <v>4</v>
      </c>
      <c r="F315" s="29"/>
      <c r="G315" s="60"/>
      <c r="I315" s="58"/>
      <c r="K315" s="58"/>
      <c r="L315" s="3"/>
      <c r="M315" s="3"/>
      <c r="N315" s="48"/>
    </row>
    <row r="316" spans="1:14" ht="15" thickBot="1" x14ac:dyDescent="0.35">
      <c r="A316" s="194"/>
      <c r="B316" s="201"/>
      <c r="C316" s="203"/>
      <c r="D316" s="196"/>
      <c r="E316" t="s">
        <v>28</v>
      </c>
      <c r="F316" s="29"/>
      <c r="G316" s="60"/>
      <c r="I316" s="58"/>
      <c r="K316" s="58"/>
      <c r="L316" s="3"/>
      <c r="M316" s="3"/>
      <c r="N316" s="48"/>
    </row>
    <row r="317" spans="1:14" ht="15" thickBot="1" x14ac:dyDescent="0.35">
      <c r="A317" s="194"/>
      <c r="B317" s="201"/>
      <c r="C317" s="203"/>
      <c r="D317" s="196"/>
      <c r="E317" t="s">
        <v>29</v>
      </c>
      <c r="F317" s="29"/>
      <c r="G317" s="60"/>
      <c r="I317" s="58"/>
      <c r="K317" s="58"/>
      <c r="L317" s="3"/>
      <c r="M317" s="3"/>
      <c r="N317" s="48"/>
    </row>
    <row r="318" spans="1:14" ht="15" thickBot="1" x14ac:dyDescent="0.35">
      <c r="A318" s="194"/>
      <c r="B318" s="201"/>
      <c r="C318" s="203"/>
      <c r="D318" s="191"/>
      <c r="E318" s="1" t="s">
        <v>6</v>
      </c>
      <c r="F318" s="14"/>
      <c r="G318" s="55"/>
      <c r="H318" s="1"/>
      <c r="I318" s="62"/>
      <c r="J318" s="1"/>
      <c r="K318" s="62"/>
      <c r="L318" s="31"/>
      <c r="M318" s="31"/>
      <c r="N318" s="4">
        <v>1.801426422648324E-3</v>
      </c>
    </row>
    <row r="319" spans="1:14" ht="15" thickBot="1" x14ac:dyDescent="0.35">
      <c r="A319" s="194"/>
      <c r="B319" s="201"/>
      <c r="C319" s="203"/>
      <c r="D319" s="196" t="s">
        <v>31</v>
      </c>
      <c r="E319" t="s">
        <v>4</v>
      </c>
      <c r="F319" s="29"/>
      <c r="G319" s="60"/>
      <c r="I319" s="58"/>
      <c r="K319" s="58"/>
      <c r="L319" s="3"/>
      <c r="M319" s="3"/>
      <c r="N319" s="48"/>
    </row>
    <row r="320" spans="1:14" ht="15" thickBot="1" x14ac:dyDescent="0.35">
      <c r="A320" s="194"/>
      <c r="B320" s="201"/>
      <c r="C320" s="203"/>
      <c r="D320" s="196"/>
      <c r="E320" t="s">
        <v>28</v>
      </c>
      <c r="F320" s="29"/>
      <c r="G320" s="60"/>
      <c r="I320" s="58"/>
      <c r="K320" s="58"/>
      <c r="L320" s="3"/>
      <c r="M320" s="3"/>
      <c r="N320" s="48"/>
    </row>
    <row r="321" spans="1:14" ht="15" thickBot="1" x14ac:dyDescent="0.35">
      <c r="A321" s="194"/>
      <c r="B321" s="201"/>
      <c r="C321" s="203"/>
      <c r="D321" s="196"/>
      <c r="E321" t="s">
        <v>29</v>
      </c>
      <c r="F321" s="29"/>
      <c r="G321" s="60"/>
      <c r="I321" s="58"/>
      <c r="K321" s="58"/>
      <c r="L321" s="3"/>
      <c r="M321" s="3"/>
      <c r="N321" s="48"/>
    </row>
    <row r="322" spans="1:14" ht="15" thickBot="1" x14ac:dyDescent="0.35">
      <c r="A322" s="195"/>
      <c r="B322" s="201"/>
      <c r="C322" s="203"/>
      <c r="D322" s="191"/>
      <c r="E322" s="1" t="s">
        <v>6</v>
      </c>
      <c r="F322" s="14"/>
      <c r="G322" s="55"/>
      <c r="H322" s="1"/>
      <c r="I322" s="62"/>
      <c r="J322" s="1"/>
      <c r="K322" s="62"/>
      <c r="L322" s="31"/>
      <c r="M322" s="31"/>
      <c r="N322" s="4">
        <v>7.5759547818138265E-3</v>
      </c>
    </row>
    <row r="323" spans="1:14" ht="15" thickBot="1" x14ac:dyDescent="0.35">
      <c r="A323" s="194"/>
      <c r="B323" s="201"/>
      <c r="C323" s="203"/>
      <c r="D323" s="190" t="s">
        <v>36</v>
      </c>
      <c r="E323" t="s">
        <v>4</v>
      </c>
      <c r="F323" s="29"/>
      <c r="G323" s="60"/>
      <c r="I323" s="58"/>
      <c r="K323" s="58"/>
      <c r="L323" s="3"/>
      <c r="M323" s="3"/>
      <c r="N323" s="48"/>
    </row>
    <row r="324" spans="1:14" ht="15" thickBot="1" x14ac:dyDescent="0.35">
      <c r="A324" s="194"/>
      <c r="B324" s="201"/>
      <c r="C324" s="203"/>
      <c r="D324" s="196"/>
      <c r="E324" t="s">
        <v>28</v>
      </c>
      <c r="F324" s="29"/>
      <c r="G324" s="60"/>
      <c r="I324" s="58"/>
      <c r="K324" s="58"/>
      <c r="L324" s="3"/>
      <c r="M324" s="3"/>
      <c r="N324" s="48"/>
    </row>
    <row r="325" spans="1:14" ht="15" thickBot="1" x14ac:dyDescent="0.35">
      <c r="A325" s="194"/>
      <c r="B325" s="201"/>
      <c r="C325" s="203"/>
      <c r="D325" s="196"/>
      <c r="E325" t="s">
        <v>29</v>
      </c>
      <c r="F325" s="29"/>
      <c r="G325" s="60"/>
      <c r="I325" s="58"/>
      <c r="K325" s="58"/>
      <c r="L325" s="3"/>
      <c r="M325" s="3"/>
      <c r="N325" s="48"/>
    </row>
    <row r="326" spans="1:14" ht="15" thickBot="1" x14ac:dyDescent="0.35">
      <c r="A326" s="194"/>
      <c r="B326" s="201"/>
      <c r="C326" s="203"/>
      <c r="D326" s="191"/>
      <c r="E326" s="1" t="s">
        <v>6</v>
      </c>
      <c r="F326" s="14"/>
      <c r="G326" s="55"/>
      <c r="H326" s="1"/>
      <c r="I326" s="62"/>
      <c r="J326" s="1"/>
      <c r="K326" s="62"/>
      <c r="L326" s="31"/>
      <c r="M326" s="31"/>
      <c r="N326" s="4">
        <v>8.1635415037784511E-3</v>
      </c>
    </row>
    <row r="327" spans="1:14" ht="15" thickBot="1" x14ac:dyDescent="0.35">
      <c r="A327" s="194"/>
      <c r="B327" s="201"/>
      <c r="C327" s="203"/>
      <c r="D327" s="196" t="s">
        <v>35</v>
      </c>
      <c r="E327" s="28" t="s">
        <v>4</v>
      </c>
      <c r="F327" s="29"/>
      <c r="G327" s="60"/>
      <c r="I327" s="58"/>
      <c r="K327" s="58"/>
      <c r="L327" s="3"/>
      <c r="M327" s="3"/>
      <c r="N327" s="48"/>
    </row>
    <row r="328" spans="1:14" ht="15" thickBot="1" x14ac:dyDescent="0.35">
      <c r="A328" s="194"/>
      <c r="B328" s="201"/>
      <c r="C328" s="203"/>
      <c r="D328" s="196"/>
      <c r="E328" t="s">
        <v>28</v>
      </c>
      <c r="F328" s="29"/>
      <c r="G328" s="60"/>
      <c r="I328" s="58"/>
      <c r="K328" s="58"/>
      <c r="L328" s="3"/>
      <c r="M328" s="3"/>
      <c r="N328" s="48"/>
    </row>
    <row r="329" spans="1:14" ht="15" thickBot="1" x14ac:dyDescent="0.35">
      <c r="A329" s="194"/>
      <c r="B329" s="201"/>
      <c r="C329" s="203"/>
      <c r="D329" s="196"/>
      <c r="E329" t="s">
        <v>29</v>
      </c>
      <c r="F329" s="29"/>
      <c r="G329" s="60"/>
      <c r="I329" s="58"/>
      <c r="K329" s="58"/>
      <c r="L329" s="3"/>
      <c r="M329" s="3"/>
      <c r="N329" s="48"/>
    </row>
    <row r="330" spans="1:14" ht="15" thickBot="1" x14ac:dyDescent="0.35">
      <c r="A330" s="194"/>
      <c r="B330" s="202"/>
      <c r="C330" s="204"/>
      <c r="D330" s="191"/>
      <c r="E330" s="1" t="s">
        <v>6</v>
      </c>
      <c r="F330" s="14"/>
      <c r="G330" s="55"/>
      <c r="H330" s="1"/>
      <c r="I330" s="62"/>
      <c r="J330" s="1"/>
      <c r="K330" s="62"/>
      <c r="L330" s="31"/>
      <c r="M330" s="31"/>
      <c r="N330" s="4">
        <v>9.3773812044621509E-3</v>
      </c>
    </row>
    <row r="331" spans="1:14" ht="15" thickBot="1" x14ac:dyDescent="0.35">
      <c r="A331" s="206" t="s">
        <v>7</v>
      </c>
      <c r="B331" s="211">
        <v>13114</v>
      </c>
      <c r="C331" s="214">
        <v>15632.163963174045</v>
      </c>
      <c r="D331" s="208" t="s">
        <v>33</v>
      </c>
      <c r="E331" s="23" t="s">
        <v>4</v>
      </c>
      <c r="F331" s="19"/>
      <c r="G331" s="66"/>
      <c r="H331" s="23"/>
      <c r="I331" s="63"/>
      <c r="J331" s="23"/>
      <c r="K331" s="63"/>
      <c r="L331" s="22"/>
      <c r="M331" s="22"/>
      <c r="N331" s="49"/>
    </row>
    <row r="332" spans="1:14" ht="15" thickBot="1" x14ac:dyDescent="0.35">
      <c r="A332" s="206"/>
      <c r="B332" s="212"/>
      <c r="C332" s="215"/>
      <c r="D332" s="208"/>
      <c r="E332" s="23" t="s">
        <v>28</v>
      </c>
      <c r="F332" s="19"/>
      <c r="G332" s="66"/>
      <c r="H332" s="23"/>
      <c r="I332" s="63"/>
      <c r="J332" s="23"/>
      <c r="K332" s="63"/>
      <c r="L332" s="22"/>
      <c r="M332" s="22"/>
      <c r="N332" s="49"/>
    </row>
    <row r="333" spans="1:14" ht="15" thickBot="1" x14ac:dyDescent="0.35">
      <c r="A333" s="206"/>
      <c r="B333" s="212"/>
      <c r="C333" s="215"/>
      <c r="D333" s="208"/>
      <c r="E333" s="23" t="s">
        <v>29</v>
      </c>
      <c r="F333" s="19"/>
      <c r="G333" s="66"/>
      <c r="H333" s="23"/>
      <c r="I333" s="63"/>
      <c r="J333" s="23"/>
      <c r="K333" s="63"/>
      <c r="L333" s="22"/>
      <c r="M333" s="22"/>
      <c r="N333" s="49"/>
    </row>
    <row r="334" spans="1:14" ht="15" thickBot="1" x14ac:dyDescent="0.35">
      <c r="A334" s="206"/>
      <c r="B334" s="212"/>
      <c r="C334" s="215"/>
      <c r="D334" s="209"/>
      <c r="E334" s="24" t="s">
        <v>6</v>
      </c>
      <c r="F334" s="32"/>
      <c r="G334" s="57"/>
      <c r="H334" s="24"/>
      <c r="I334" s="64"/>
      <c r="J334" s="24"/>
      <c r="K334" s="64"/>
      <c r="L334" s="26"/>
      <c r="M334" s="26"/>
      <c r="N334" s="27">
        <v>2.2184300187475884E-4</v>
      </c>
    </row>
    <row r="335" spans="1:14" ht="15" thickBot="1" x14ac:dyDescent="0.35">
      <c r="A335" s="206"/>
      <c r="B335" s="212"/>
      <c r="C335" s="215"/>
      <c r="D335" s="210" t="s">
        <v>34</v>
      </c>
      <c r="E335" s="18" t="s">
        <v>4</v>
      </c>
      <c r="F335" s="19"/>
      <c r="G335" s="66"/>
      <c r="H335" s="23"/>
      <c r="I335" s="63"/>
      <c r="J335" s="23"/>
      <c r="K335" s="63"/>
      <c r="L335" s="22"/>
      <c r="M335" s="22"/>
      <c r="N335" s="49"/>
    </row>
    <row r="336" spans="1:14" ht="15" thickBot="1" x14ac:dyDescent="0.35">
      <c r="A336" s="206"/>
      <c r="B336" s="212"/>
      <c r="C336" s="215"/>
      <c r="D336" s="208"/>
      <c r="E336" s="23" t="s">
        <v>28</v>
      </c>
      <c r="F336" s="19"/>
      <c r="G336" s="66"/>
      <c r="H336" s="23"/>
      <c r="I336" s="63"/>
      <c r="J336" s="23"/>
      <c r="K336" s="63"/>
      <c r="L336" s="22"/>
      <c r="M336" s="22"/>
      <c r="N336" s="49"/>
    </row>
    <row r="337" spans="1:14" ht="15" thickBot="1" x14ac:dyDescent="0.35">
      <c r="A337" s="206"/>
      <c r="B337" s="212"/>
      <c r="C337" s="215"/>
      <c r="D337" s="208"/>
      <c r="E337" s="23" t="s">
        <v>29</v>
      </c>
      <c r="F337" s="19"/>
      <c r="G337" s="66"/>
      <c r="H337" s="23"/>
      <c r="I337" s="63"/>
      <c r="J337" s="23"/>
      <c r="K337" s="63"/>
      <c r="L337" s="22"/>
      <c r="M337" s="22"/>
      <c r="N337" s="49"/>
    </row>
    <row r="338" spans="1:14" ht="15" thickBot="1" x14ac:dyDescent="0.35">
      <c r="A338" s="206"/>
      <c r="B338" s="212"/>
      <c r="C338" s="215"/>
      <c r="D338" s="209"/>
      <c r="E338" s="24" t="s">
        <v>6</v>
      </c>
      <c r="F338" s="32"/>
      <c r="G338" s="57"/>
      <c r="H338" s="24"/>
      <c r="I338" s="64"/>
      <c r="J338" s="24"/>
      <c r="K338" s="64"/>
      <c r="L338" s="26"/>
      <c r="M338" s="26"/>
      <c r="N338" s="27">
        <v>6.7959658920961554E-4</v>
      </c>
    </row>
    <row r="339" spans="1:14" ht="15" thickBot="1" x14ac:dyDescent="0.35">
      <c r="A339" s="206"/>
      <c r="B339" s="212"/>
      <c r="C339" s="215"/>
      <c r="D339" s="208" t="s">
        <v>31</v>
      </c>
      <c r="E339" s="23" t="s">
        <v>4</v>
      </c>
      <c r="F339" s="19"/>
      <c r="G339" s="66"/>
      <c r="H339" s="23"/>
      <c r="I339" s="63"/>
      <c r="J339" s="23"/>
      <c r="K339" s="63"/>
      <c r="L339" s="22"/>
      <c r="M339" s="22"/>
      <c r="N339" s="49"/>
    </row>
    <row r="340" spans="1:14" ht="15" thickBot="1" x14ac:dyDescent="0.35">
      <c r="A340" s="206"/>
      <c r="B340" s="212"/>
      <c r="C340" s="215"/>
      <c r="D340" s="208"/>
      <c r="E340" s="23" t="s">
        <v>28</v>
      </c>
      <c r="F340" s="19"/>
      <c r="G340" s="66"/>
      <c r="H340" s="23"/>
      <c r="I340" s="63"/>
      <c r="J340" s="23"/>
      <c r="K340" s="63"/>
      <c r="L340" s="22"/>
      <c r="M340" s="22"/>
      <c r="N340" s="49"/>
    </row>
    <row r="341" spans="1:14" ht="15" thickBot="1" x14ac:dyDescent="0.35">
      <c r="A341" s="206"/>
      <c r="B341" s="212"/>
      <c r="C341" s="215"/>
      <c r="D341" s="208"/>
      <c r="E341" s="23" t="s">
        <v>29</v>
      </c>
      <c r="F341" s="19"/>
      <c r="G341" s="66"/>
      <c r="H341" s="23"/>
      <c r="I341" s="63"/>
      <c r="J341" s="23"/>
      <c r="K341" s="63"/>
      <c r="L341" s="22"/>
      <c r="M341" s="22"/>
      <c r="N341" s="49"/>
    </row>
    <row r="342" spans="1:14" ht="15" thickBot="1" x14ac:dyDescent="0.35">
      <c r="A342" s="206"/>
      <c r="B342" s="212"/>
      <c r="C342" s="215"/>
      <c r="D342" s="209"/>
      <c r="E342" s="24" t="s">
        <v>6</v>
      </c>
      <c r="F342" s="32"/>
      <c r="G342" s="57"/>
      <c r="H342" s="24"/>
      <c r="I342" s="64"/>
      <c r="J342" s="24"/>
      <c r="K342" s="64"/>
      <c r="L342" s="26"/>
      <c r="M342" s="26"/>
      <c r="N342" s="27">
        <v>2.8585265583932827E-3</v>
      </c>
    </row>
    <row r="343" spans="1:14" ht="15" thickBot="1" x14ac:dyDescent="0.35">
      <c r="A343" s="206"/>
      <c r="B343" s="212"/>
      <c r="C343" s="215"/>
      <c r="D343" s="210" t="s">
        <v>36</v>
      </c>
      <c r="E343" s="23" t="s">
        <v>4</v>
      </c>
      <c r="F343" s="19"/>
      <c r="G343" s="66"/>
      <c r="H343" s="23"/>
      <c r="I343" s="63"/>
      <c r="J343" s="23"/>
      <c r="K343" s="63"/>
      <c r="L343" s="22"/>
      <c r="M343" s="22"/>
      <c r="N343" s="49"/>
    </row>
    <row r="344" spans="1:14" ht="15" thickBot="1" x14ac:dyDescent="0.35">
      <c r="A344" s="206"/>
      <c r="B344" s="212"/>
      <c r="C344" s="215"/>
      <c r="D344" s="208"/>
      <c r="E344" s="23" t="s">
        <v>28</v>
      </c>
      <c r="F344" s="19"/>
      <c r="G344" s="66"/>
      <c r="H344" s="23"/>
      <c r="I344" s="63"/>
      <c r="J344" s="23"/>
      <c r="K344" s="63"/>
      <c r="L344" s="22"/>
      <c r="M344" s="22"/>
      <c r="N344" s="49"/>
    </row>
    <row r="345" spans="1:14" ht="15" thickBot="1" x14ac:dyDescent="0.35">
      <c r="A345" s="206"/>
      <c r="B345" s="212"/>
      <c r="C345" s="215"/>
      <c r="D345" s="208"/>
      <c r="E345" s="23" t="s">
        <v>29</v>
      </c>
      <c r="F345" s="19"/>
      <c r="G345" s="66"/>
      <c r="H345" s="23"/>
      <c r="I345" s="63"/>
      <c r="J345" s="23"/>
      <c r="K345" s="63"/>
      <c r="L345" s="22"/>
      <c r="M345" s="22"/>
      <c r="N345" s="49"/>
    </row>
    <row r="346" spans="1:14" ht="15" thickBot="1" x14ac:dyDescent="0.35">
      <c r="A346" s="206"/>
      <c r="B346" s="212"/>
      <c r="C346" s="215"/>
      <c r="D346" s="209"/>
      <c r="E346" s="24" t="s">
        <v>6</v>
      </c>
      <c r="F346" s="32"/>
      <c r="G346" s="57"/>
      <c r="H346" s="24"/>
      <c r="I346" s="64"/>
      <c r="J346" s="24"/>
      <c r="K346" s="64"/>
      <c r="L346" s="26"/>
      <c r="M346" s="26"/>
      <c r="N346" s="27">
        <v>3.0803695602680419E-3</v>
      </c>
    </row>
    <row r="347" spans="1:14" ht="15" thickBot="1" x14ac:dyDescent="0.35">
      <c r="A347" s="206"/>
      <c r="B347" s="212"/>
      <c r="C347" s="215"/>
      <c r="D347" s="208" t="s">
        <v>35</v>
      </c>
      <c r="E347" s="18" t="s">
        <v>4</v>
      </c>
      <c r="F347" s="19"/>
      <c r="G347" s="66"/>
      <c r="H347" s="23"/>
      <c r="I347" s="63"/>
      <c r="J347" s="23"/>
      <c r="K347" s="63"/>
      <c r="L347" s="22"/>
      <c r="M347" s="22"/>
      <c r="N347" s="49"/>
    </row>
    <row r="348" spans="1:14" ht="15" thickBot="1" x14ac:dyDescent="0.35">
      <c r="A348" s="206"/>
      <c r="B348" s="212"/>
      <c r="C348" s="215"/>
      <c r="D348" s="208"/>
      <c r="E348" s="23" t="s">
        <v>28</v>
      </c>
      <c r="F348" s="19"/>
      <c r="G348" s="66"/>
      <c r="H348" s="23"/>
      <c r="I348" s="63"/>
      <c r="J348" s="23"/>
      <c r="K348" s="63"/>
      <c r="L348" s="22"/>
      <c r="M348" s="22"/>
      <c r="N348" s="49"/>
    </row>
    <row r="349" spans="1:14" ht="15" thickBot="1" x14ac:dyDescent="0.35">
      <c r="A349" s="206"/>
      <c r="B349" s="212"/>
      <c r="C349" s="215"/>
      <c r="D349" s="208"/>
      <c r="E349" s="23" t="s">
        <v>29</v>
      </c>
      <c r="F349" s="19"/>
      <c r="G349" s="66"/>
      <c r="H349" s="23"/>
      <c r="I349" s="63"/>
      <c r="J349" s="23"/>
      <c r="K349" s="63"/>
      <c r="L349" s="22"/>
      <c r="M349" s="22"/>
      <c r="N349" s="49"/>
    </row>
    <row r="350" spans="1:14" ht="15" thickBot="1" x14ac:dyDescent="0.35">
      <c r="A350" s="207"/>
      <c r="B350" s="213"/>
      <c r="C350" s="216"/>
      <c r="D350" s="209"/>
      <c r="E350" s="24" t="s">
        <v>6</v>
      </c>
      <c r="F350" s="32"/>
      <c r="G350" s="57"/>
      <c r="H350" s="24"/>
      <c r="I350" s="64"/>
      <c r="J350" s="24"/>
      <c r="K350" s="64"/>
      <c r="L350" s="26"/>
      <c r="M350" s="26"/>
      <c r="N350" s="27">
        <v>3.5381231476028989E-3</v>
      </c>
    </row>
    <row r="351" spans="1:14" ht="15" thickBot="1" x14ac:dyDescent="0.35">
      <c r="A351" s="194" t="s">
        <v>9</v>
      </c>
      <c r="B351" s="201">
        <v>18058</v>
      </c>
      <c r="C351" s="203">
        <v>21525.516001753615</v>
      </c>
      <c r="D351" s="196" t="s">
        <v>33</v>
      </c>
      <c r="E351" t="s">
        <v>4</v>
      </c>
      <c r="F351" s="29"/>
      <c r="G351" s="60"/>
      <c r="I351" s="58"/>
      <c r="K351" s="58"/>
      <c r="L351" s="3"/>
      <c r="M351" s="3"/>
      <c r="N351" s="48"/>
    </row>
    <row r="352" spans="1:14" ht="15" thickBot="1" x14ac:dyDescent="0.35">
      <c r="A352" s="194"/>
      <c r="B352" s="201"/>
      <c r="C352" s="203"/>
      <c r="D352" s="196"/>
      <c r="E352" t="s">
        <v>28</v>
      </c>
      <c r="F352" s="29"/>
      <c r="G352" s="60"/>
      <c r="I352" s="58"/>
      <c r="K352" s="58"/>
      <c r="L352" s="3"/>
      <c r="M352" s="3"/>
      <c r="N352" s="48"/>
    </row>
    <row r="353" spans="1:14" ht="15" thickBot="1" x14ac:dyDescent="0.35">
      <c r="A353" s="194"/>
      <c r="B353" s="201"/>
      <c r="C353" s="203"/>
      <c r="D353" s="196"/>
      <c r="E353" t="s">
        <v>29</v>
      </c>
      <c r="F353" s="29"/>
      <c r="G353" s="60"/>
      <c r="I353" s="58"/>
      <c r="K353" s="58"/>
      <c r="L353" s="3"/>
      <c r="M353" s="3"/>
      <c r="N353" s="48"/>
    </row>
    <row r="354" spans="1:14" ht="15" thickBot="1" x14ac:dyDescent="0.35">
      <c r="A354" s="194"/>
      <c r="B354" s="201"/>
      <c r="C354" s="203"/>
      <c r="D354" s="191"/>
      <c r="E354" s="1" t="s">
        <v>6</v>
      </c>
      <c r="F354" s="14"/>
      <c r="G354" s="55"/>
      <c r="H354" s="1"/>
      <c r="I354" s="62"/>
      <c r="J354" s="1"/>
      <c r="K354" s="62"/>
      <c r="L354" s="31"/>
      <c r="M354" s="31"/>
      <c r="N354" s="4">
        <v>1.1159990272997958E-4</v>
      </c>
    </row>
    <row r="355" spans="1:14" ht="15" thickBot="1" x14ac:dyDescent="0.35">
      <c r="A355" s="194"/>
      <c r="B355" s="201"/>
      <c r="C355" s="203"/>
      <c r="D355" s="190" t="s">
        <v>34</v>
      </c>
      <c r="E355" s="28" t="s">
        <v>4</v>
      </c>
      <c r="F355" s="29"/>
      <c r="G355" s="60"/>
      <c r="I355" s="58"/>
      <c r="K355" s="58"/>
      <c r="L355" s="3"/>
      <c r="M355" s="3"/>
      <c r="N355" s="48"/>
    </row>
    <row r="356" spans="1:14" ht="15" thickBot="1" x14ac:dyDescent="0.35">
      <c r="A356" s="194"/>
      <c r="B356" s="201"/>
      <c r="C356" s="203"/>
      <c r="D356" s="196"/>
      <c r="E356" t="s">
        <v>28</v>
      </c>
      <c r="F356" s="29"/>
      <c r="G356" s="60"/>
      <c r="I356" s="58"/>
      <c r="K356" s="58"/>
      <c r="L356" s="3"/>
      <c r="M356" s="3"/>
      <c r="N356" s="48"/>
    </row>
    <row r="357" spans="1:14" ht="15" thickBot="1" x14ac:dyDescent="0.35">
      <c r="A357" s="194"/>
      <c r="B357" s="201"/>
      <c r="C357" s="203"/>
      <c r="D357" s="196"/>
      <c r="E357" t="s">
        <v>29</v>
      </c>
      <c r="F357" s="29"/>
      <c r="G357" s="60"/>
      <c r="I357" s="58"/>
      <c r="K357" s="58"/>
      <c r="L357" s="3"/>
      <c r="M357" s="3"/>
      <c r="N357" s="48"/>
    </row>
    <row r="358" spans="1:14" ht="15" thickBot="1" x14ac:dyDescent="0.35">
      <c r="A358" s="194"/>
      <c r="B358" s="201"/>
      <c r="C358" s="203"/>
      <c r="D358" s="191"/>
      <c r="E358" s="1" t="s">
        <v>6</v>
      </c>
      <c r="F358" s="14"/>
      <c r="G358" s="55"/>
      <c r="H358" s="1"/>
      <c r="I358" s="62"/>
      <c r="J358" s="1"/>
      <c r="K358" s="62"/>
      <c r="L358" s="31"/>
      <c r="M358" s="31"/>
      <c r="N358" s="4">
        <v>3.2203899191464116E-4</v>
      </c>
    </row>
    <row r="359" spans="1:14" ht="15" thickBot="1" x14ac:dyDescent="0.35">
      <c r="A359" s="194"/>
      <c r="B359" s="201"/>
      <c r="C359" s="203"/>
      <c r="D359" s="196" t="s">
        <v>31</v>
      </c>
      <c r="E359" t="s">
        <v>4</v>
      </c>
      <c r="F359" s="29"/>
      <c r="G359" s="60"/>
      <c r="I359" s="58"/>
      <c r="K359" s="58"/>
      <c r="L359" s="3"/>
      <c r="M359" s="3"/>
      <c r="N359" s="48"/>
    </row>
    <row r="360" spans="1:14" ht="15" thickBot="1" x14ac:dyDescent="0.35">
      <c r="A360" s="194"/>
      <c r="B360" s="201"/>
      <c r="C360" s="203"/>
      <c r="D360" s="196"/>
      <c r="E360" t="s">
        <v>28</v>
      </c>
      <c r="F360" s="29"/>
      <c r="G360" s="60"/>
      <c r="I360" s="58"/>
      <c r="K360" s="58"/>
      <c r="L360" s="3"/>
      <c r="M360" s="3"/>
      <c r="N360" s="48"/>
    </row>
    <row r="361" spans="1:14" ht="15" thickBot="1" x14ac:dyDescent="0.35">
      <c r="A361" s="194"/>
      <c r="B361" s="201"/>
      <c r="C361" s="203"/>
      <c r="D361" s="196"/>
      <c r="E361" t="s">
        <v>29</v>
      </c>
      <c r="F361" s="29"/>
      <c r="G361" s="60"/>
      <c r="I361" s="58"/>
      <c r="K361" s="58"/>
      <c r="L361" s="3"/>
      <c r="M361" s="3"/>
      <c r="N361" s="48"/>
    </row>
    <row r="362" spans="1:14" ht="15" thickBot="1" x14ac:dyDescent="0.35">
      <c r="A362" s="195"/>
      <c r="B362" s="201"/>
      <c r="C362" s="203"/>
      <c r="D362" s="191"/>
      <c r="E362" s="1" t="s">
        <v>6</v>
      </c>
      <c r="F362" s="14"/>
      <c r="G362" s="55"/>
      <c r="H362" s="1"/>
      <c r="I362" s="62"/>
      <c r="J362" s="1"/>
      <c r="K362" s="62"/>
      <c r="L362" s="31"/>
      <c r="M362" s="31"/>
      <c r="N362" s="4">
        <v>1.3718420969833867E-3</v>
      </c>
    </row>
    <row r="363" spans="1:14" ht="15" thickBot="1" x14ac:dyDescent="0.35">
      <c r="A363" s="194"/>
      <c r="B363" s="201"/>
      <c r="C363" s="203"/>
      <c r="D363" s="190" t="s">
        <v>36</v>
      </c>
      <c r="E363" t="s">
        <v>4</v>
      </c>
      <c r="F363" s="29"/>
      <c r="G363" s="60"/>
      <c r="I363" s="58"/>
      <c r="K363" s="58"/>
      <c r="L363" s="3"/>
      <c r="M363" s="3"/>
      <c r="N363" s="48"/>
    </row>
    <row r="364" spans="1:14" ht="15" thickBot="1" x14ac:dyDescent="0.35">
      <c r="A364" s="194"/>
      <c r="B364" s="201"/>
      <c r="C364" s="203"/>
      <c r="D364" s="196"/>
      <c r="E364" t="s">
        <v>28</v>
      </c>
      <c r="F364" s="29"/>
      <c r="G364" s="60"/>
      <c r="I364" s="58"/>
      <c r="K364" s="58"/>
      <c r="L364" s="3"/>
      <c r="M364" s="3"/>
      <c r="N364" s="48"/>
    </row>
    <row r="365" spans="1:14" ht="15" thickBot="1" x14ac:dyDescent="0.35">
      <c r="A365" s="194"/>
      <c r="B365" s="201"/>
      <c r="C365" s="203"/>
      <c r="D365" s="196"/>
      <c r="E365" t="s">
        <v>29</v>
      </c>
      <c r="F365" s="29"/>
      <c r="G365" s="60"/>
      <c r="I365" s="58"/>
      <c r="K365" s="58"/>
      <c r="L365" s="3"/>
      <c r="M365" s="3"/>
      <c r="N365" s="48"/>
    </row>
    <row r="366" spans="1:14" ht="15" thickBot="1" x14ac:dyDescent="0.35">
      <c r="A366" s="194"/>
      <c r="B366" s="201"/>
      <c r="C366" s="203"/>
      <c r="D366" s="191"/>
      <c r="E366" s="1" t="s">
        <v>6</v>
      </c>
      <c r="F366" s="14"/>
      <c r="G366" s="55"/>
      <c r="H366" s="1"/>
      <c r="I366" s="62"/>
      <c r="J366" s="1"/>
      <c r="K366" s="62"/>
      <c r="L366" s="31"/>
      <c r="M366" s="31"/>
      <c r="N366" s="4">
        <v>1.483441999713366E-3</v>
      </c>
    </row>
    <row r="367" spans="1:14" ht="15" thickBot="1" x14ac:dyDescent="0.35">
      <c r="A367" s="194"/>
      <c r="B367" s="201"/>
      <c r="C367" s="203"/>
      <c r="D367" s="196" t="s">
        <v>35</v>
      </c>
      <c r="E367" s="28" t="s">
        <v>4</v>
      </c>
      <c r="F367" s="29"/>
      <c r="G367" s="60"/>
      <c r="I367" s="58"/>
      <c r="K367" s="58"/>
      <c r="L367" s="3"/>
      <c r="M367" s="3"/>
      <c r="N367" s="48"/>
    </row>
    <row r="368" spans="1:14" ht="15" thickBot="1" x14ac:dyDescent="0.35">
      <c r="A368" s="194"/>
      <c r="B368" s="201"/>
      <c r="C368" s="203"/>
      <c r="D368" s="196"/>
      <c r="E368" t="s">
        <v>28</v>
      </c>
      <c r="F368" s="29"/>
      <c r="G368" s="60"/>
      <c r="I368" s="58"/>
      <c r="K368" s="58"/>
      <c r="L368" s="3"/>
      <c r="M368" s="3"/>
      <c r="N368" s="48"/>
    </row>
    <row r="369" spans="1:14" ht="15" thickBot="1" x14ac:dyDescent="0.35">
      <c r="A369" s="194"/>
      <c r="B369" s="201"/>
      <c r="C369" s="203"/>
      <c r="D369" s="196"/>
      <c r="E369" t="s">
        <v>29</v>
      </c>
      <c r="F369" s="29"/>
      <c r="G369" s="60"/>
      <c r="I369" s="58"/>
      <c r="K369" s="58"/>
      <c r="L369" s="3"/>
      <c r="M369" s="3"/>
      <c r="N369" s="48"/>
    </row>
    <row r="370" spans="1:14" ht="15" thickBot="1" x14ac:dyDescent="0.35">
      <c r="A370" s="194"/>
      <c r="B370" s="202"/>
      <c r="C370" s="204"/>
      <c r="D370" s="191"/>
      <c r="E370" s="1" t="s">
        <v>6</v>
      </c>
      <c r="F370" s="14"/>
      <c r="G370" s="55"/>
      <c r="H370" s="1"/>
      <c r="I370" s="62"/>
      <c r="J370" s="1"/>
      <c r="K370" s="62"/>
      <c r="L370" s="31"/>
      <c r="M370" s="31"/>
      <c r="N370" s="4">
        <v>1.6938810888980278E-3</v>
      </c>
    </row>
    <row r="371" spans="1:14" ht="15" thickBot="1" x14ac:dyDescent="0.35">
      <c r="A371" s="206" t="s">
        <v>25</v>
      </c>
      <c r="B371" s="211">
        <v>1910</v>
      </c>
      <c r="C371" s="214">
        <v>2276.7601928978515</v>
      </c>
      <c r="D371" s="208" t="s">
        <v>33</v>
      </c>
      <c r="E371" s="23" t="s">
        <v>4</v>
      </c>
      <c r="F371" s="19"/>
      <c r="G371" s="66"/>
      <c r="H371" s="23"/>
      <c r="I371" s="63"/>
      <c r="J371" s="23"/>
      <c r="K371" s="63"/>
      <c r="L371" s="22"/>
      <c r="M371" s="22"/>
      <c r="N371" s="49"/>
    </row>
    <row r="372" spans="1:14" ht="15" thickBot="1" x14ac:dyDescent="0.35">
      <c r="A372" s="206"/>
      <c r="B372" s="212"/>
      <c r="C372" s="215"/>
      <c r="D372" s="208"/>
      <c r="E372" s="23" t="s">
        <v>28</v>
      </c>
      <c r="F372" s="19"/>
      <c r="G372" s="66"/>
      <c r="H372" s="23"/>
      <c r="I372" s="63"/>
      <c r="J372" s="23"/>
      <c r="K372" s="63"/>
      <c r="L372" s="22"/>
      <c r="M372" s="22"/>
      <c r="N372" s="49"/>
    </row>
    <row r="373" spans="1:14" ht="15" thickBot="1" x14ac:dyDescent="0.35">
      <c r="A373" s="206"/>
      <c r="B373" s="212"/>
      <c r="C373" s="215"/>
      <c r="D373" s="208"/>
      <c r="E373" s="23" t="s">
        <v>29</v>
      </c>
      <c r="F373" s="19"/>
      <c r="G373" s="66"/>
      <c r="H373" s="23"/>
      <c r="I373" s="63"/>
      <c r="J373" s="23"/>
      <c r="K373" s="63"/>
      <c r="L373" s="22"/>
      <c r="M373" s="22"/>
      <c r="N373" s="49"/>
    </row>
    <row r="374" spans="1:14" ht="15" thickBot="1" x14ac:dyDescent="0.35">
      <c r="A374" s="206"/>
      <c r="B374" s="212"/>
      <c r="C374" s="215"/>
      <c r="D374" s="209"/>
      <c r="E374" s="24" t="s">
        <v>6</v>
      </c>
      <c r="F374" s="32"/>
      <c r="G374" s="57"/>
      <c r="H374" s="24"/>
      <c r="I374" s="64"/>
      <c r="J374" s="24"/>
      <c r="K374" s="64"/>
      <c r="L374" s="26"/>
      <c r="M374" s="26"/>
      <c r="N374" s="27">
        <v>1.1509302963208414E-4</v>
      </c>
    </row>
    <row r="375" spans="1:14" ht="15" thickBot="1" x14ac:dyDescent="0.35">
      <c r="A375" s="206"/>
      <c r="B375" s="212"/>
      <c r="C375" s="215"/>
      <c r="D375" s="210" t="s">
        <v>34</v>
      </c>
      <c r="E375" s="18" t="s">
        <v>4</v>
      </c>
      <c r="F375" s="19"/>
      <c r="G375" s="66"/>
      <c r="H375" s="23"/>
      <c r="I375" s="63"/>
      <c r="J375" s="23"/>
      <c r="K375" s="63"/>
      <c r="L375" s="22"/>
      <c r="M375" s="22"/>
      <c r="N375" s="49"/>
    </row>
    <row r="376" spans="1:14" ht="15" thickBot="1" x14ac:dyDescent="0.35">
      <c r="A376" s="206"/>
      <c r="B376" s="212"/>
      <c r="C376" s="215"/>
      <c r="D376" s="208"/>
      <c r="E376" s="23" t="s">
        <v>28</v>
      </c>
      <c r="F376" s="19"/>
      <c r="G376" s="66"/>
      <c r="H376" s="23"/>
      <c r="I376" s="63"/>
      <c r="J376" s="23"/>
      <c r="K376" s="63"/>
      <c r="L376" s="22"/>
      <c r="M376" s="22"/>
      <c r="N376" s="49"/>
    </row>
    <row r="377" spans="1:14" ht="15" thickBot="1" x14ac:dyDescent="0.35">
      <c r="A377" s="206"/>
      <c r="B377" s="212"/>
      <c r="C377" s="215"/>
      <c r="D377" s="208"/>
      <c r="E377" s="23" t="s">
        <v>29</v>
      </c>
      <c r="F377" s="19"/>
      <c r="G377" s="66"/>
      <c r="H377" s="23"/>
      <c r="I377" s="63"/>
      <c r="J377" s="23"/>
      <c r="K377" s="63"/>
      <c r="L377" s="22"/>
      <c r="M377" s="22"/>
      <c r="N377" s="49"/>
    </row>
    <row r="378" spans="1:14" ht="15" thickBot="1" x14ac:dyDescent="0.35">
      <c r="A378" s="206"/>
      <c r="B378" s="212"/>
      <c r="C378" s="215"/>
      <c r="D378" s="209"/>
      <c r="E378" s="24" t="s">
        <v>6</v>
      </c>
      <c r="F378" s="32"/>
      <c r="G378" s="57"/>
      <c r="H378" s="24"/>
      <c r="I378" s="64"/>
      <c r="J378" s="24"/>
      <c r="K378" s="64"/>
      <c r="L378" s="26"/>
      <c r="M378" s="26"/>
      <c r="N378" s="27">
        <v>3.4246238966461533E-4</v>
      </c>
    </row>
    <row r="379" spans="1:14" ht="15" thickBot="1" x14ac:dyDescent="0.35">
      <c r="A379" s="206"/>
      <c r="B379" s="212"/>
      <c r="C379" s="215"/>
      <c r="D379" s="208" t="s">
        <v>31</v>
      </c>
      <c r="E379" s="23" t="s">
        <v>4</v>
      </c>
      <c r="F379" s="19"/>
      <c r="G379" s="66"/>
      <c r="H379" s="23"/>
      <c r="I379" s="63"/>
      <c r="J379" s="23"/>
      <c r="K379" s="63"/>
      <c r="L379" s="22"/>
      <c r="M379" s="22"/>
      <c r="N379" s="49"/>
    </row>
    <row r="380" spans="1:14" ht="15" thickBot="1" x14ac:dyDescent="0.35">
      <c r="A380" s="206"/>
      <c r="B380" s="212"/>
      <c r="C380" s="215"/>
      <c r="D380" s="208"/>
      <c r="E380" s="23" t="s">
        <v>28</v>
      </c>
      <c r="F380" s="19"/>
      <c r="G380" s="66"/>
      <c r="H380" s="23"/>
      <c r="I380" s="63"/>
      <c r="J380" s="23"/>
      <c r="K380" s="63"/>
      <c r="L380" s="22"/>
      <c r="M380" s="22"/>
      <c r="N380" s="49"/>
    </row>
    <row r="381" spans="1:14" ht="15" thickBot="1" x14ac:dyDescent="0.35">
      <c r="A381" s="206"/>
      <c r="B381" s="212"/>
      <c r="C381" s="215"/>
      <c r="D381" s="208"/>
      <c r="E381" s="23" t="s">
        <v>29</v>
      </c>
      <c r="F381" s="19"/>
      <c r="G381" s="66"/>
      <c r="H381" s="23"/>
      <c r="I381" s="63"/>
      <c r="J381" s="23"/>
      <c r="K381" s="63"/>
      <c r="L381" s="22"/>
      <c r="M381" s="22"/>
      <c r="N381" s="49"/>
    </row>
    <row r="382" spans="1:14" ht="15" thickBot="1" x14ac:dyDescent="0.35">
      <c r="A382" s="206"/>
      <c r="B382" s="212"/>
      <c r="C382" s="215"/>
      <c r="D382" s="209"/>
      <c r="E382" s="24" t="s">
        <v>6</v>
      </c>
      <c r="F382" s="32"/>
      <c r="G382" s="57"/>
      <c r="H382" s="24"/>
      <c r="I382" s="64"/>
      <c r="J382" s="24"/>
      <c r="K382" s="64"/>
      <c r="L382" s="26"/>
      <c r="M382" s="26"/>
      <c r="N382" s="27">
        <v>1.4492790538378714E-3</v>
      </c>
    </row>
    <row r="383" spans="1:14" ht="15" thickBot="1" x14ac:dyDescent="0.35">
      <c r="A383" s="206"/>
      <c r="B383" s="212"/>
      <c r="C383" s="215"/>
      <c r="D383" s="210" t="s">
        <v>36</v>
      </c>
      <c r="E383" s="23" t="s">
        <v>4</v>
      </c>
      <c r="F383" s="19"/>
      <c r="G383" s="66"/>
      <c r="H383" s="23"/>
      <c r="I383" s="63"/>
      <c r="J383" s="23"/>
      <c r="K383" s="63"/>
      <c r="L383" s="22"/>
      <c r="M383" s="22"/>
      <c r="N383" s="49"/>
    </row>
    <row r="384" spans="1:14" ht="15" thickBot="1" x14ac:dyDescent="0.35">
      <c r="A384" s="206"/>
      <c r="B384" s="212"/>
      <c r="C384" s="215"/>
      <c r="D384" s="208"/>
      <c r="E384" s="23" t="s">
        <v>28</v>
      </c>
      <c r="F384" s="19"/>
      <c r="G384" s="66"/>
      <c r="H384" s="23"/>
      <c r="I384" s="63"/>
      <c r="J384" s="23"/>
      <c r="K384" s="63"/>
      <c r="L384" s="22"/>
      <c r="M384" s="22"/>
      <c r="N384" s="49"/>
    </row>
    <row r="385" spans="1:14" ht="15" thickBot="1" x14ac:dyDescent="0.35">
      <c r="A385" s="206"/>
      <c r="B385" s="212"/>
      <c r="C385" s="215"/>
      <c r="D385" s="208"/>
      <c r="E385" s="23" t="s">
        <v>29</v>
      </c>
      <c r="F385" s="19"/>
      <c r="G385" s="66"/>
      <c r="H385" s="23"/>
      <c r="I385" s="63"/>
      <c r="J385" s="23"/>
      <c r="K385" s="63"/>
      <c r="L385" s="22"/>
      <c r="M385" s="22"/>
      <c r="N385" s="49"/>
    </row>
    <row r="386" spans="1:14" ht="15" thickBot="1" x14ac:dyDescent="0.35">
      <c r="A386" s="206"/>
      <c r="B386" s="212"/>
      <c r="C386" s="215"/>
      <c r="D386" s="209"/>
      <c r="E386" s="24" t="s">
        <v>6</v>
      </c>
      <c r="F386" s="32"/>
      <c r="G386" s="57"/>
      <c r="H386" s="24"/>
      <c r="I386" s="64"/>
      <c r="J386" s="24"/>
      <c r="K386" s="64"/>
      <c r="L386" s="26"/>
      <c r="M386" s="26"/>
      <c r="N386" s="27">
        <v>1.5643720834699554E-3</v>
      </c>
    </row>
    <row r="387" spans="1:14" ht="15" thickBot="1" x14ac:dyDescent="0.35">
      <c r="A387" s="206"/>
      <c r="B387" s="212"/>
      <c r="C387" s="215"/>
      <c r="D387" s="208" t="s">
        <v>35</v>
      </c>
      <c r="E387" s="18" t="s">
        <v>4</v>
      </c>
      <c r="F387" s="19"/>
      <c r="G387" s="66"/>
      <c r="H387" s="23"/>
      <c r="I387" s="63"/>
      <c r="J387" s="23"/>
      <c r="K387" s="63"/>
      <c r="L387" s="22"/>
      <c r="M387" s="22"/>
      <c r="N387" s="49"/>
    </row>
    <row r="388" spans="1:14" ht="15" thickBot="1" x14ac:dyDescent="0.35">
      <c r="A388" s="206"/>
      <c r="B388" s="212"/>
      <c r="C388" s="215"/>
      <c r="D388" s="208"/>
      <c r="E388" s="23" t="s">
        <v>28</v>
      </c>
      <c r="F388" s="19"/>
      <c r="G388" s="66"/>
      <c r="H388" s="23"/>
      <c r="I388" s="63"/>
      <c r="J388" s="23"/>
      <c r="K388" s="63"/>
      <c r="L388" s="22"/>
      <c r="M388" s="22"/>
      <c r="N388" s="49"/>
    </row>
    <row r="389" spans="1:14" ht="15" thickBot="1" x14ac:dyDescent="0.35">
      <c r="A389" s="206"/>
      <c r="B389" s="212"/>
      <c r="C389" s="215"/>
      <c r="D389" s="208"/>
      <c r="E389" s="23" t="s">
        <v>29</v>
      </c>
      <c r="F389" s="19"/>
      <c r="G389" s="66"/>
      <c r="H389" s="23"/>
      <c r="I389" s="63"/>
      <c r="J389" s="23"/>
      <c r="K389" s="63"/>
      <c r="L389" s="22"/>
      <c r="M389" s="22"/>
      <c r="N389" s="49"/>
    </row>
    <row r="390" spans="1:14" ht="15" thickBot="1" x14ac:dyDescent="0.35">
      <c r="A390" s="207"/>
      <c r="B390" s="213"/>
      <c r="C390" s="216"/>
      <c r="D390" s="209"/>
      <c r="E390" s="24" t="s">
        <v>6</v>
      </c>
      <c r="F390" s="32"/>
      <c r="G390" s="57"/>
      <c r="H390" s="24"/>
      <c r="I390" s="64"/>
      <c r="J390" s="24"/>
      <c r="K390" s="64"/>
      <c r="L390" s="26"/>
      <c r="M390" s="26"/>
      <c r="N390" s="27">
        <v>1.7917414435024866E-3</v>
      </c>
    </row>
    <row r="391" spans="1:14" ht="15" thickBot="1" x14ac:dyDescent="0.35">
      <c r="A391" s="194" t="s">
        <v>21</v>
      </c>
      <c r="B391" s="201">
        <v>896</v>
      </c>
      <c r="C391" s="203">
        <v>1068.0508548882069</v>
      </c>
      <c r="D391" s="196" t="s">
        <v>33</v>
      </c>
      <c r="E391" t="s">
        <v>4</v>
      </c>
      <c r="F391" s="29"/>
      <c r="G391" s="60"/>
      <c r="I391" s="58"/>
      <c r="K391" s="58"/>
      <c r="L391" s="3"/>
      <c r="M391" s="3"/>
      <c r="N391" s="48"/>
    </row>
    <row r="392" spans="1:14" ht="15" thickBot="1" x14ac:dyDescent="0.35">
      <c r="A392" s="194"/>
      <c r="B392" s="201"/>
      <c r="C392" s="203"/>
      <c r="D392" s="196"/>
      <c r="E392" t="s">
        <v>28</v>
      </c>
      <c r="F392" s="29"/>
      <c r="G392" s="60"/>
      <c r="I392" s="58"/>
      <c r="K392" s="58"/>
      <c r="L392" s="3"/>
      <c r="M392" s="3"/>
      <c r="N392" s="48"/>
    </row>
    <row r="393" spans="1:14" ht="15" thickBot="1" x14ac:dyDescent="0.35">
      <c r="A393" s="194"/>
      <c r="B393" s="201"/>
      <c r="C393" s="203"/>
      <c r="D393" s="196"/>
      <c r="E393" t="s">
        <v>29</v>
      </c>
      <c r="F393" s="29"/>
      <c r="G393" s="60"/>
      <c r="I393" s="58"/>
      <c r="K393" s="58"/>
      <c r="L393" s="3"/>
      <c r="M393" s="3"/>
      <c r="N393" s="48"/>
    </row>
    <row r="394" spans="1:14" ht="15" thickBot="1" x14ac:dyDescent="0.35">
      <c r="A394" s="194"/>
      <c r="B394" s="201"/>
      <c r="C394" s="203"/>
      <c r="D394" s="191"/>
      <c r="E394" s="1" t="s">
        <v>6</v>
      </c>
      <c r="F394" s="14"/>
      <c r="G394" s="55"/>
      <c r="H394" s="1"/>
      <c r="I394" s="62"/>
      <c r="J394" s="1"/>
      <c r="K394" s="62"/>
      <c r="L394" s="31"/>
      <c r="M394" s="31"/>
      <c r="N394" s="4">
        <v>1.7189745706475265E-4</v>
      </c>
    </row>
    <row r="395" spans="1:14" ht="15" thickBot="1" x14ac:dyDescent="0.35">
      <c r="A395" s="194"/>
      <c r="B395" s="201"/>
      <c r="C395" s="203"/>
      <c r="D395" s="190" t="s">
        <v>34</v>
      </c>
      <c r="E395" s="28" t="s">
        <v>4</v>
      </c>
      <c r="F395" s="29"/>
      <c r="G395" s="60"/>
      <c r="I395" s="58"/>
      <c r="K395" s="58"/>
      <c r="L395" s="3"/>
      <c r="M395" s="3"/>
      <c r="N395" s="48"/>
    </row>
    <row r="396" spans="1:14" ht="15" thickBot="1" x14ac:dyDescent="0.35">
      <c r="A396" s="194"/>
      <c r="B396" s="201"/>
      <c r="C396" s="203"/>
      <c r="D396" s="196"/>
      <c r="E396" t="s">
        <v>28</v>
      </c>
      <c r="F396" s="29"/>
      <c r="G396" s="60"/>
      <c r="I396" s="58"/>
      <c r="K396" s="58"/>
      <c r="L396" s="3"/>
      <c r="M396" s="3"/>
      <c r="N396" s="48"/>
    </row>
    <row r="397" spans="1:14" ht="15" thickBot="1" x14ac:dyDescent="0.35">
      <c r="A397" s="194"/>
      <c r="B397" s="201"/>
      <c r="C397" s="203"/>
      <c r="D397" s="196"/>
      <c r="E397" t="s">
        <v>29</v>
      </c>
      <c r="F397" s="29"/>
      <c r="G397" s="60"/>
      <c r="I397" s="58"/>
      <c r="K397" s="58"/>
      <c r="L397" s="3"/>
      <c r="M397" s="3"/>
      <c r="N397" s="48"/>
    </row>
    <row r="398" spans="1:14" ht="15" thickBot="1" x14ac:dyDescent="0.35">
      <c r="A398" s="194"/>
      <c r="B398" s="201"/>
      <c r="C398" s="203"/>
      <c r="D398" s="191"/>
      <c r="E398" s="1" t="s">
        <v>6</v>
      </c>
      <c r="F398" s="14"/>
      <c r="G398" s="55"/>
      <c r="H398" s="1"/>
      <c r="I398" s="62"/>
      <c r="J398" s="1"/>
      <c r="K398" s="62"/>
      <c r="L398" s="31"/>
      <c r="M398" s="31"/>
      <c r="N398" s="4">
        <v>4.9628161169648307E-4</v>
      </c>
    </row>
    <row r="399" spans="1:14" ht="15" thickBot="1" x14ac:dyDescent="0.35">
      <c r="A399" s="194"/>
      <c r="B399" s="201"/>
      <c r="C399" s="203"/>
      <c r="D399" s="196" t="s">
        <v>31</v>
      </c>
      <c r="E399" t="s">
        <v>4</v>
      </c>
      <c r="F399" s="29"/>
      <c r="G399" s="60"/>
      <c r="I399" s="58"/>
      <c r="K399" s="58"/>
      <c r="L399" s="3"/>
      <c r="M399" s="3"/>
      <c r="N399" s="48"/>
    </row>
    <row r="400" spans="1:14" ht="15" thickBot="1" x14ac:dyDescent="0.35">
      <c r="A400" s="194"/>
      <c r="B400" s="201"/>
      <c r="C400" s="203"/>
      <c r="D400" s="196"/>
      <c r="E400" t="s">
        <v>28</v>
      </c>
      <c r="F400" s="29"/>
      <c r="G400" s="60"/>
      <c r="I400" s="58"/>
      <c r="K400" s="58"/>
      <c r="L400" s="3"/>
      <c r="M400" s="3"/>
      <c r="N400" s="48"/>
    </row>
    <row r="401" spans="1:14" ht="15" thickBot="1" x14ac:dyDescent="0.35">
      <c r="A401" s="194"/>
      <c r="B401" s="201"/>
      <c r="C401" s="203"/>
      <c r="D401" s="196"/>
      <c r="E401" t="s">
        <v>29</v>
      </c>
      <c r="F401" s="29"/>
      <c r="G401" s="60"/>
      <c r="I401" s="58"/>
      <c r="K401" s="58"/>
      <c r="L401" s="3"/>
      <c r="M401" s="3"/>
      <c r="N401" s="48"/>
    </row>
    <row r="402" spans="1:14" ht="15" thickBot="1" x14ac:dyDescent="0.35">
      <c r="A402" s="195"/>
      <c r="B402" s="201"/>
      <c r="C402" s="203"/>
      <c r="D402" s="191"/>
      <c r="E402" s="1" t="s">
        <v>6</v>
      </c>
      <c r="F402" s="14"/>
      <c r="G402" s="55"/>
      <c r="H402" s="1"/>
      <c r="I402" s="62"/>
      <c r="J402" s="1"/>
      <c r="K402" s="62"/>
      <c r="L402" s="31"/>
      <c r="M402" s="31"/>
      <c r="N402" s="4">
        <v>2.1138656922828469E-3</v>
      </c>
    </row>
    <row r="403" spans="1:14" ht="15" thickBot="1" x14ac:dyDescent="0.35">
      <c r="A403" s="194"/>
      <c r="B403" s="201"/>
      <c r="C403" s="203"/>
      <c r="D403" s="190" t="s">
        <v>36</v>
      </c>
      <c r="E403" t="s">
        <v>4</v>
      </c>
      <c r="F403" s="29"/>
      <c r="G403" s="60"/>
      <c r="I403" s="58"/>
      <c r="K403" s="58"/>
      <c r="L403" s="3"/>
      <c r="M403" s="3"/>
      <c r="N403" s="48"/>
    </row>
    <row r="404" spans="1:14" ht="15" thickBot="1" x14ac:dyDescent="0.35">
      <c r="A404" s="194"/>
      <c r="B404" s="201"/>
      <c r="C404" s="203"/>
      <c r="D404" s="196"/>
      <c r="E404" t="s">
        <v>28</v>
      </c>
      <c r="F404" s="29"/>
      <c r="G404" s="60"/>
      <c r="I404" s="58"/>
      <c r="K404" s="58"/>
      <c r="L404" s="3"/>
      <c r="M404" s="3"/>
      <c r="N404" s="48"/>
    </row>
    <row r="405" spans="1:14" ht="15" thickBot="1" x14ac:dyDescent="0.35">
      <c r="A405" s="194"/>
      <c r="B405" s="201"/>
      <c r="C405" s="203"/>
      <c r="D405" s="196"/>
      <c r="E405" t="s">
        <v>29</v>
      </c>
      <c r="F405" s="29"/>
      <c r="G405" s="60"/>
      <c r="I405" s="58"/>
      <c r="K405" s="58"/>
      <c r="L405" s="3"/>
      <c r="M405" s="3"/>
      <c r="N405" s="48"/>
    </row>
    <row r="406" spans="1:14" ht="15" thickBot="1" x14ac:dyDescent="0.35">
      <c r="A406" s="194"/>
      <c r="B406" s="201"/>
      <c r="C406" s="203"/>
      <c r="D406" s="191"/>
      <c r="E406" s="1" t="s">
        <v>6</v>
      </c>
      <c r="F406" s="14"/>
      <c r="G406" s="55"/>
      <c r="H406" s="1"/>
      <c r="I406" s="62"/>
      <c r="J406" s="1"/>
      <c r="K406" s="62"/>
      <c r="L406" s="31"/>
      <c r="M406" s="31"/>
      <c r="N406" s="4">
        <v>2.2857631493475995E-3</v>
      </c>
    </row>
    <row r="407" spans="1:14" ht="15" thickBot="1" x14ac:dyDescent="0.35">
      <c r="A407" s="194"/>
      <c r="B407" s="201"/>
      <c r="C407" s="203"/>
      <c r="D407" s="196" t="s">
        <v>35</v>
      </c>
      <c r="E407" s="28" t="s">
        <v>4</v>
      </c>
      <c r="F407" s="29"/>
      <c r="G407" s="60"/>
      <c r="I407" s="58"/>
      <c r="K407" s="58"/>
      <c r="L407" s="3"/>
      <c r="M407" s="3"/>
      <c r="N407" s="48"/>
    </row>
    <row r="408" spans="1:14" ht="15" thickBot="1" x14ac:dyDescent="0.35">
      <c r="A408" s="194"/>
      <c r="B408" s="201"/>
      <c r="C408" s="203"/>
      <c r="D408" s="196"/>
      <c r="E408" t="s">
        <v>28</v>
      </c>
      <c r="F408" s="29"/>
      <c r="G408" s="60"/>
      <c r="I408" s="58"/>
      <c r="K408" s="58"/>
      <c r="L408" s="3"/>
      <c r="M408" s="3"/>
      <c r="N408" s="48"/>
    </row>
    <row r="409" spans="1:14" ht="15" thickBot="1" x14ac:dyDescent="0.35">
      <c r="A409" s="194"/>
      <c r="B409" s="201"/>
      <c r="C409" s="203"/>
      <c r="D409" s="196"/>
      <c r="E409" t="s">
        <v>29</v>
      </c>
      <c r="F409" s="29"/>
      <c r="G409" s="60"/>
      <c r="I409" s="58"/>
      <c r="K409" s="58"/>
      <c r="L409" s="3"/>
      <c r="M409" s="3"/>
      <c r="N409" s="48"/>
    </row>
    <row r="410" spans="1:14" ht="15" thickBot="1" x14ac:dyDescent="0.35">
      <c r="A410" s="194"/>
      <c r="B410" s="202"/>
      <c r="C410" s="204"/>
      <c r="D410" s="191"/>
      <c r="E410" s="1" t="s">
        <v>6</v>
      </c>
      <c r="F410" s="14"/>
      <c r="G410" s="55"/>
      <c r="H410" s="1"/>
      <c r="I410" s="62"/>
      <c r="J410" s="1"/>
      <c r="K410" s="62"/>
      <c r="L410" s="31"/>
      <c r="M410" s="31"/>
      <c r="N410" s="4">
        <v>2.6101473039793302E-3</v>
      </c>
    </row>
    <row r="411" spans="1:14" ht="15" thickBot="1" x14ac:dyDescent="0.35">
      <c r="A411" s="206" t="s">
        <v>26</v>
      </c>
      <c r="B411" s="211">
        <v>1064</v>
      </c>
      <c r="C411" s="214">
        <v>1268.3103901797456</v>
      </c>
      <c r="D411" s="208" t="s">
        <v>33</v>
      </c>
      <c r="E411" s="23" t="s">
        <v>4</v>
      </c>
      <c r="F411" s="19"/>
      <c r="G411" s="66"/>
      <c r="H411" s="23"/>
      <c r="I411" s="63"/>
      <c r="J411" s="23"/>
      <c r="K411" s="63"/>
      <c r="L411" s="22"/>
      <c r="M411" s="22"/>
      <c r="N411" s="49"/>
    </row>
    <row r="412" spans="1:14" ht="15" thickBot="1" x14ac:dyDescent="0.35">
      <c r="A412" s="206"/>
      <c r="B412" s="212"/>
      <c r="C412" s="215"/>
      <c r="D412" s="208"/>
      <c r="E412" s="23" t="s">
        <v>28</v>
      </c>
      <c r="F412" s="19"/>
      <c r="G412" s="66"/>
      <c r="H412" s="23"/>
      <c r="I412" s="63"/>
      <c r="J412" s="23"/>
      <c r="K412" s="63"/>
      <c r="L412" s="22"/>
      <c r="M412" s="22"/>
      <c r="N412" s="49"/>
    </row>
    <row r="413" spans="1:14" ht="15" thickBot="1" x14ac:dyDescent="0.35">
      <c r="A413" s="206"/>
      <c r="B413" s="212"/>
      <c r="C413" s="215"/>
      <c r="D413" s="208"/>
      <c r="E413" s="23" t="s">
        <v>29</v>
      </c>
      <c r="F413" s="19"/>
      <c r="G413" s="66"/>
      <c r="H413" s="23"/>
      <c r="I413" s="63"/>
      <c r="J413" s="23"/>
      <c r="K413" s="63"/>
      <c r="L413" s="22"/>
      <c r="M413" s="22"/>
      <c r="N413" s="49"/>
    </row>
    <row r="414" spans="1:14" ht="15" thickBot="1" x14ac:dyDescent="0.35">
      <c r="A414" s="206"/>
      <c r="B414" s="212"/>
      <c r="C414" s="215"/>
      <c r="D414" s="209"/>
      <c r="E414" s="24" t="s">
        <v>6</v>
      </c>
      <c r="F414" s="32"/>
      <c r="G414" s="57"/>
      <c r="H414" s="24"/>
      <c r="I414" s="64"/>
      <c r="J414" s="24"/>
      <c r="K414" s="64"/>
      <c r="L414" s="26"/>
      <c r="M414" s="26"/>
      <c r="N414" s="27">
        <v>1.0933707056318709E-4</v>
      </c>
    </row>
    <row r="415" spans="1:14" ht="15" thickBot="1" x14ac:dyDescent="0.35">
      <c r="A415" s="206"/>
      <c r="B415" s="212"/>
      <c r="C415" s="215"/>
      <c r="D415" s="210" t="s">
        <v>34</v>
      </c>
      <c r="E415" s="18" t="s">
        <v>4</v>
      </c>
      <c r="F415" s="19"/>
      <c r="G415" s="66"/>
      <c r="H415" s="23"/>
      <c r="I415" s="63"/>
      <c r="J415" s="23"/>
      <c r="K415" s="63"/>
      <c r="L415" s="22"/>
      <c r="M415" s="22"/>
      <c r="N415" s="49"/>
    </row>
    <row r="416" spans="1:14" ht="15" thickBot="1" x14ac:dyDescent="0.35">
      <c r="A416" s="206"/>
      <c r="B416" s="212"/>
      <c r="C416" s="215"/>
      <c r="D416" s="208"/>
      <c r="E416" s="23" t="s">
        <v>28</v>
      </c>
      <c r="F416" s="19"/>
      <c r="G416" s="66"/>
      <c r="H416" s="23"/>
      <c r="I416" s="63"/>
      <c r="J416" s="23"/>
      <c r="K416" s="63"/>
      <c r="L416" s="22"/>
      <c r="M416" s="22"/>
      <c r="N416" s="49"/>
    </row>
    <row r="417" spans="1:14" ht="15" thickBot="1" x14ac:dyDescent="0.35">
      <c r="A417" s="206"/>
      <c r="B417" s="212"/>
      <c r="C417" s="215"/>
      <c r="D417" s="208"/>
      <c r="E417" s="23" t="s">
        <v>29</v>
      </c>
      <c r="F417" s="19"/>
      <c r="G417" s="66"/>
      <c r="H417" s="23"/>
      <c r="I417" s="63"/>
      <c r="J417" s="23"/>
      <c r="K417" s="63"/>
      <c r="L417" s="22"/>
      <c r="M417" s="22"/>
      <c r="N417" s="49"/>
    </row>
    <row r="418" spans="1:14" ht="15" thickBot="1" x14ac:dyDescent="0.35">
      <c r="A418" s="206"/>
      <c r="B418" s="212"/>
      <c r="C418" s="215"/>
      <c r="D418" s="209"/>
      <c r="E418" s="24" t="s">
        <v>6</v>
      </c>
      <c r="F418" s="32"/>
      <c r="G418" s="57"/>
      <c r="H418" s="24"/>
      <c r="I418" s="64"/>
      <c r="J418" s="24"/>
      <c r="K418" s="64"/>
      <c r="L418" s="26"/>
      <c r="M418" s="26"/>
      <c r="N418" s="27">
        <v>3.2347153653942626E-4</v>
      </c>
    </row>
    <row r="419" spans="1:14" ht="15" thickBot="1" x14ac:dyDescent="0.35">
      <c r="A419" s="206"/>
      <c r="B419" s="212"/>
      <c r="C419" s="215"/>
      <c r="D419" s="208" t="s">
        <v>31</v>
      </c>
      <c r="E419" s="23" t="s">
        <v>4</v>
      </c>
      <c r="F419" s="19"/>
      <c r="G419" s="66"/>
      <c r="H419" s="23"/>
      <c r="I419" s="63"/>
      <c r="J419" s="23"/>
      <c r="K419" s="63"/>
      <c r="L419" s="22"/>
      <c r="M419" s="22"/>
      <c r="N419" s="49"/>
    </row>
    <row r="420" spans="1:14" ht="15" thickBot="1" x14ac:dyDescent="0.35">
      <c r="A420" s="206"/>
      <c r="B420" s="212"/>
      <c r="C420" s="215"/>
      <c r="D420" s="208"/>
      <c r="E420" s="23" t="s">
        <v>28</v>
      </c>
      <c r="F420" s="19"/>
      <c r="G420" s="66"/>
      <c r="H420" s="23"/>
      <c r="I420" s="63"/>
      <c r="J420" s="23"/>
      <c r="K420" s="63"/>
      <c r="L420" s="22"/>
      <c r="M420" s="22"/>
      <c r="N420" s="49"/>
    </row>
    <row r="421" spans="1:14" ht="15" thickBot="1" x14ac:dyDescent="0.35">
      <c r="A421" s="206"/>
      <c r="B421" s="212"/>
      <c r="C421" s="215"/>
      <c r="D421" s="208"/>
      <c r="E421" s="23" t="s">
        <v>29</v>
      </c>
      <c r="F421" s="19"/>
      <c r="G421" s="66"/>
      <c r="H421" s="23"/>
      <c r="I421" s="63"/>
      <c r="J421" s="23"/>
      <c r="K421" s="63"/>
      <c r="L421" s="22"/>
      <c r="M421" s="22"/>
      <c r="N421" s="49"/>
    </row>
    <row r="422" spans="1:14" ht="15" thickBot="1" x14ac:dyDescent="0.35">
      <c r="A422" s="206"/>
      <c r="B422" s="212"/>
      <c r="C422" s="215"/>
      <c r="D422" s="209"/>
      <c r="E422" s="24" t="s">
        <v>6</v>
      </c>
      <c r="F422" s="32"/>
      <c r="G422" s="57"/>
      <c r="H422" s="24"/>
      <c r="I422" s="64"/>
      <c r="J422" s="24"/>
      <c r="K422" s="64"/>
      <c r="L422" s="26"/>
      <c r="M422" s="26"/>
      <c r="N422" s="27">
        <v>1.3705822988171765E-3</v>
      </c>
    </row>
    <row r="423" spans="1:14" ht="15" thickBot="1" x14ac:dyDescent="0.35">
      <c r="A423" s="206"/>
      <c r="B423" s="212"/>
      <c r="C423" s="215"/>
      <c r="D423" s="210" t="s">
        <v>36</v>
      </c>
      <c r="E423" s="23" t="s">
        <v>4</v>
      </c>
      <c r="F423" s="19"/>
      <c r="G423" s="66"/>
      <c r="H423" s="23"/>
      <c r="I423" s="63"/>
      <c r="J423" s="23"/>
      <c r="K423" s="63"/>
      <c r="L423" s="22"/>
      <c r="M423" s="22"/>
      <c r="N423" s="49"/>
    </row>
    <row r="424" spans="1:14" ht="15" thickBot="1" x14ac:dyDescent="0.35">
      <c r="A424" s="206"/>
      <c r="B424" s="212"/>
      <c r="C424" s="215"/>
      <c r="D424" s="208"/>
      <c r="E424" s="23" t="s">
        <v>28</v>
      </c>
      <c r="F424" s="19"/>
      <c r="G424" s="66"/>
      <c r="H424" s="23"/>
      <c r="I424" s="63"/>
      <c r="J424" s="23"/>
      <c r="K424" s="63"/>
      <c r="L424" s="22"/>
      <c r="M424" s="22"/>
      <c r="N424" s="49"/>
    </row>
    <row r="425" spans="1:14" ht="15" thickBot="1" x14ac:dyDescent="0.35">
      <c r="A425" s="206"/>
      <c r="B425" s="212"/>
      <c r="C425" s="215"/>
      <c r="D425" s="208"/>
      <c r="E425" s="23" t="s">
        <v>29</v>
      </c>
      <c r="F425" s="19"/>
      <c r="G425" s="66"/>
      <c r="H425" s="23"/>
      <c r="I425" s="63"/>
      <c r="J425" s="23"/>
      <c r="K425" s="63"/>
      <c r="L425" s="22"/>
      <c r="M425" s="22"/>
      <c r="N425" s="49"/>
    </row>
    <row r="426" spans="1:14" ht="15" thickBot="1" x14ac:dyDescent="0.35">
      <c r="A426" s="206"/>
      <c r="B426" s="212"/>
      <c r="C426" s="215"/>
      <c r="D426" s="209"/>
      <c r="E426" s="24" t="s">
        <v>6</v>
      </c>
      <c r="F426" s="32"/>
      <c r="G426" s="57"/>
      <c r="H426" s="24"/>
      <c r="I426" s="64"/>
      <c r="J426" s="24"/>
      <c r="K426" s="64"/>
      <c r="L426" s="26"/>
      <c r="M426" s="26"/>
      <c r="N426" s="27">
        <v>1.4799193693803636E-3</v>
      </c>
    </row>
    <row r="427" spans="1:14" ht="15" thickBot="1" x14ac:dyDescent="0.35">
      <c r="A427" s="206"/>
      <c r="B427" s="212"/>
      <c r="C427" s="215"/>
      <c r="D427" s="208" t="s">
        <v>35</v>
      </c>
      <c r="E427" s="18" t="s">
        <v>4</v>
      </c>
      <c r="F427" s="19"/>
      <c r="G427" s="66"/>
      <c r="H427" s="23"/>
      <c r="I427" s="63"/>
      <c r="J427" s="23"/>
      <c r="K427" s="63"/>
      <c r="L427" s="22"/>
      <c r="M427" s="22"/>
      <c r="N427" s="49"/>
    </row>
    <row r="428" spans="1:14" ht="15" thickBot="1" x14ac:dyDescent="0.35">
      <c r="A428" s="206"/>
      <c r="B428" s="212"/>
      <c r="C428" s="215"/>
      <c r="D428" s="208"/>
      <c r="E428" s="23" t="s">
        <v>28</v>
      </c>
      <c r="F428" s="19"/>
      <c r="G428" s="66"/>
      <c r="H428" s="23"/>
      <c r="I428" s="63"/>
      <c r="J428" s="23"/>
      <c r="K428" s="63"/>
      <c r="L428" s="22"/>
      <c r="M428" s="22"/>
      <c r="N428" s="49"/>
    </row>
    <row r="429" spans="1:14" ht="15" thickBot="1" x14ac:dyDescent="0.35">
      <c r="A429" s="206"/>
      <c r="B429" s="212"/>
      <c r="C429" s="215"/>
      <c r="D429" s="208"/>
      <c r="E429" s="23" t="s">
        <v>29</v>
      </c>
      <c r="F429" s="19"/>
      <c r="G429" s="66"/>
      <c r="H429" s="23"/>
      <c r="I429" s="63"/>
      <c r="J429" s="23"/>
      <c r="K429" s="63"/>
      <c r="L429" s="22"/>
      <c r="M429" s="22"/>
      <c r="N429" s="49"/>
    </row>
    <row r="430" spans="1:14" ht="15" thickBot="1" x14ac:dyDescent="0.35">
      <c r="A430" s="207"/>
      <c r="B430" s="213"/>
      <c r="C430" s="216"/>
      <c r="D430" s="209"/>
      <c r="E430" s="24" t="s">
        <v>6</v>
      </c>
      <c r="F430" s="32"/>
      <c r="G430" s="57"/>
      <c r="H430" s="24"/>
      <c r="I430" s="64"/>
      <c r="J430" s="24"/>
      <c r="K430" s="64"/>
      <c r="L430" s="26"/>
      <c r="M430" s="26"/>
      <c r="N430" s="27">
        <v>1.6940538353566027E-3</v>
      </c>
    </row>
    <row r="431" spans="1:14" ht="15" thickBot="1" x14ac:dyDescent="0.35">
      <c r="A431" s="217" t="s">
        <v>27</v>
      </c>
      <c r="B431" s="223">
        <v>5510</v>
      </c>
      <c r="C431" s="223">
        <v>6568.0359491451118</v>
      </c>
      <c r="D431" s="220" t="s">
        <v>33</v>
      </c>
      <c r="E431" s="6" t="s">
        <v>4</v>
      </c>
      <c r="F431" s="7"/>
      <c r="G431" s="72"/>
      <c r="H431" s="6"/>
      <c r="I431" s="89"/>
      <c r="J431" s="6"/>
      <c r="K431" s="89"/>
      <c r="L431" s="8"/>
      <c r="M431" s="8"/>
      <c r="N431" s="50"/>
    </row>
    <row r="432" spans="1:14" ht="15" thickBot="1" x14ac:dyDescent="0.35">
      <c r="A432" s="217"/>
      <c r="B432" s="223"/>
      <c r="C432" s="223"/>
      <c r="D432" s="220"/>
      <c r="E432" s="6" t="s">
        <v>28</v>
      </c>
      <c r="F432" s="7"/>
      <c r="G432" s="72"/>
      <c r="H432" s="6"/>
      <c r="I432" s="89"/>
      <c r="J432" s="6"/>
      <c r="K432" s="89"/>
      <c r="L432" s="8"/>
      <c r="M432" s="8"/>
      <c r="N432" s="50"/>
    </row>
    <row r="433" spans="1:14" ht="15" thickBot="1" x14ac:dyDescent="0.35">
      <c r="A433" s="217"/>
      <c r="B433" s="223"/>
      <c r="C433" s="223"/>
      <c r="D433" s="220"/>
      <c r="E433" s="6" t="s">
        <v>29</v>
      </c>
      <c r="F433" s="7"/>
      <c r="G433" s="72"/>
      <c r="H433" s="6"/>
      <c r="I433" s="89"/>
      <c r="J433" s="6"/>
      <c r="K433" s="89"/>
      <c r="L433" s="8"/>
      <c r="M433" s="8"/>
      <c r="N433" s="50"/>
    </row>
    <row r="434" spans="1:14" ht="15" thickBot="1" x14ac:dyDescent="0.35">
      <c r="A434" s="217"/>
      <c r="B434" s="223"/>
      <c r="C434" s="223"/>
      <c r="D434" s="221"/>
      <c r="E434" s="9" t="s">
        <v>6</v>
      </c>
      <c r="F434" s="10"/>
      <c r="G434" s="73"/>
      <c r="H434" s="9"/>
      <c r="I434" s="90"/>
      <c r="J434" s="9"/>
      <c r="K434" s="90"/>
      <c r="L434" s="11"/>
      <c r="M434" s="11"/>
      <c r="N434" s="51">
        <v>2.2035583461092761E-4</v>
      </c>
    </row>
    <row r="435" spans="1:14" ht="15" thickBot="1" x14ac:dyDescent="0.35">
      <c r="A435" s="217"/>
      <c r="B435" s="223"/>
      <c r="C435" s="223"/>
      <c r="D435" s="222" t="s">
        <v>34</v>
      </c>
      <c r="E435" s="12" t="s">
        <v>4</v>
      </c>
      <c r="F435" s="7"/>
      <c r="G435" s="72"/>
      <c r="H435" s="6"/>
      <c r="I435" s="89"/>
      <c r="J435" s="6"/>
      <c r="K435" s="89"/>
      <c r="L435" s="8"/>
      <c r="M435" s="8"/>
      <c r="N435" s="52"/>
    </row>
    <row r="436" spans="1:14" ht="15" thickBot="1" x14ac:dyDescent="0.35">
      <c r="A436" s="217"/>
      <c r="B436" s="223"/>
      <c r="C436" s="223"/>
      <c r="D436" s="220"/>
      <c r="E436" s="6" t="s">
        <v>28</v>
      </c>
      <c r="F436" s="7"/>
      <c r="G436" s="72"/>
      <c r="H436" s="6"/>
      <c r="I436" s="89"/>
      <c r="J436" s="6"/>
      <c r="K436" s="89"/>
      <c r="L436" s="8"/>
      <c r="M436" s="8"/>
      <c r="N436" s="52"/>
    </row>
    <row r="437" spans="1:14" ht="15" thickBot="1" x14ac:dyDescent="0.35">
      <c r="A437" s="217"/>
      <c r="B437" s="223"/>
      <c r="C437" s="223"/>
      <c r="D437" s="220"/>
      <c r="E437" s="6" t="s">
        <v>29</v>
      </c>
      <c r="F437" s="7"/>
      <c r="G437" s="72"/>
      <c r="H437" s="6"/>
      <c r="I437" s="89"/>
      <c r="J437" s="6"/>
      <c r="K437" s="89"/>
      <c r="L437" s="8"/>
      <c r="M437" s="8"/>
      <c r="N437" s="52"/>
    </row>
    <row r="438" spans="1:14" ht="15" thickBot="1" x14ac:dyDescent="0.35">
      <c r="A438" s="217"/>
      <c r="B438" s="223"/>
      <c r="C438" s="223"/>
      <c r="D438" s="221"/>
      <c r="E438" s="9" t="s">
        <v>6</v>
      </c>
      <c r="F438" s="10"/>
      <c r="G438" s="73"/>
      <c r="H438" s="9"/>
      <c r="I438" s="90"/>
      <c r="J438" s="9"/>
      <c r="K438" s="90"/>
      <c r="L438" s="11"/>
      <c r="M438" s="11"/>
      <c r="N438" s="51">
        <v>5.8761555896247374E-4</v>
      </c>
    </row>
    <row r="439" spans="1:14" ht="15" thickBot="1" x14ac:dyDescent="0.35">
      <c r="A439" s="217"/>
      <c r="B439" s="223"/>
      <c r="C439" s="223"/>
      <c r="D439" s="220" t="s">
        <v>31</v>
      </c>
      <c r="E439" s="6" t="s">
        <v>4</v>
      </c>
      <c r="F439" s="7"/>
      <c r="G439" s="72"/>
      <c r="H439" s="6"/>
      <c r="I439" s="89"/>
      <c r="J439" s="6"/>
      <c r="K439" s="89"/>
      <c r="L439" s="8"/>
      <c r="M439" s="8"/>
      <c r="N439" s="52"/>
    </row>
    <row r="440" spans="1:14" ht="15" thickBot="1" x14ac:dyDescent="0.35">
      <c r="A440" s="217"/>
      <c r="B440" s="223"/>
      <c r="C440" s="223"/>
      <c r="D440" s="220"/>
      <c r="E440" s="6" t="s">
        <v>28</v>
      </c>
      <c r="F440" s="7"/>
      <c r="G440" s="72"/>
      <c r="H440" s="6"/>
      <c r="I440" s="89"/>
      <c r="J440" s="6"/>
      <c r="K440" s="89"/>
      <c r="L440" s="8"/>
      <c r="M440" s="8"/>
      <c r="N440" s="52"/>
    </row>
    <row r="441" spans="1:14" ht="15" thickBot="1" x14ac:dyDescent="0.35">
      <c r="A441" s="217"/>
      <c r="B441" s="223"/>
      <c r="C441" s="223"/>
      <c r="D441" s="220"/>
      <c r="E441" s="6" t="s">
        <v>29</v>
      </c>
      <c r="F441" s="7"/>
      <c r="G441" s="72"/>
      <c r="H441" s="6"/>
      <c r="I441" s="89"/>
      <c r="J441" s="6"/>
      <c r="K441" s="89"/>
      <c r="L441" s="8"/>
      <c r="M441" s="8"/>
      <c r="N441" s="52"/>
    </row>
    <row r="442" spans="1:14" ht="15" thickBot="1" x14ac:dyDescent="0.35">
      <c r="A442" s="218"/>
      <c r="B442" s="223"/>
      <c r="C442" s="223"/>
      <c r="D442" s="221"/>
      <c r="E442" s="9" t="s">
        <v>6</v>
      </c>
      <c r="F442" s="10"/>
      <c r="G442" s="73"/>
      <c r="H442" s="9"/>
      <c r="I442" s="90"/>
      <c r="J442" s="9"/>
      <c r="K442" s="90"/>
      <c r="L442" s="11"/>
      <c r="M442" s="11"/>
      <c r="N442" s="51">
        <v>2.5477810131729127E-3</v>
      </c>
    </row>
    <row r="443" spans="1:14" ht="15" thickBot="1" x14ac:dyDescent="0.35">
      <c r="A443" s="217"/>
      <c r="B443" s="223"/>
      <c r="C443" s="223"/>
      <c r="D443" s="222" t="s">
        <v>36</v>
      </c>
      <c r="E443" s="6" t="s">
        <v>4</v>
      </c>
      <c r="F443" s="7"/>
      <c r="G443" s="72"/>
      <c r="H443" s="6"/>
      <c r="I443" s="89"/>
      <c r="J443" s="6"/>
      <c r="K443" s="89"/>
      <c r="L443" s="8"/>
      <c r="M443" s="8"/>
      <c r="N443" s="52"/>
    </row>
    <row r="444" spans="1:14" ht="15" thickBot="1" x14ac:dyDescent="0.35">
      <c r="A444" s="217"/>
      <c r="B444" s="223"/>
      <c r="C444" s="223"/>
      <c r="D444" s="220"/>
      <c r="E444" s="6" t="s">
        <v>28</v>
      </c>
      <c r="F444" s="7"/>
      <c r="G444" s="72"/>
      <c r="H444" s="6"/>
      <c r="I444" s="89"/>
      <c r="J444" s="6"/>
      <c r="K444" s="89"/>
      <c r="L444" s="8"/>
      <c r="M444" s="8"/>
      <c r="N444" s="52"/>
    </row>
    <row r="445" spans="1:14" ht="15" thickBot="1" x14ac:dyDescent="0.35">
      <c r="A445" s="217"/>
      <c r="B445" s="223"/>
      <c r="C445" s="223"/>
      <c r="D445" s="220"/>
      <c r="E445" s="6" t="s">
        <v>29</v>
      </c>
      <c r="F445" s="7"/>
      <c r="G445" s="72"/>
      <c r="H445" s="6"/>
      <c r="I445" s="89"/>
      <c r="J445" s="6"/>
      <c r="K445" s="89"/>
      <c r="L445" s="8"/>
      <c r="M445" s="8"/>
      <c r="N445" s="52"/>
    </row>
    <row r="446" spans="1:14" ht="15" thickBot="1" x14ac:dyDescent="0.35">
      <c r="A446" s="217"/>
      <c r="B446" s="223"/>
      <c r="C446" s="223"/>
      <c r="D446" s="221"/>
      <c r="E446" s="9" t="s">
        <v>6</v>
      </c>
      <c r="F446" s="10"/>
      <c r="G446" s="73"/>
      <c r="H446" s="9"/>
      <c r="I446" s="90"/>
      <c r="J446" s="9"/>
      <c r="K446" s="90"/>
      <c r="L446" s="11"/>
      <c r="M446" s="11"/>
      <c r="N446" s="51">
        <v>2.7681368477838401E-3</v>
      </c>
    </row>
    <row r="447" spans="1:14" ht="15" thickBot="1" x14ac:dyDescent="0.35">
      <c r="A447" s="217"/>
      <c r="B447" s="223"/>
      <c r="C447" s="223"/>
      <c r="D447" s="220" t="s">
        <v>35</v>
      </c>
      <c r="E447" s="12" t="s">
        <v>4</v>
      </c>
      <c r="F447" s="7"/>
      <c r="G447" s="72"/>
      <c r="H447" s="6"/>
      <c r="I447" s="89"/>
      <c r="J447" s="6"/>
      <c r="K447" s="89"/>
      <c r="L447" s="8"/>
      <c r="M447" s="8"/>
      <c r="N447" s="52"/>
    </row>
    <row r="448" spans="1:14" ht="15" thickBot="1" x14ac:dyDescent="0.35">
      <c r="A448" s="217"/>
      <c r="B448" s="223"/>
      <c r="C448" s="223"/>
      <c r="D448" s="220"/>
      <c r="E448" s="6" t="s">
        <v>28</v>
      </c>
      <c r="F448" s="7"/>
      <c r="G448" s="72"/>
      <c r="H448" s="6"/>
      <c r="I448" s="89"/>
      <c r="J448" s="6"/>
      <c r="K448" s="89"/>
      <c r="L448" s="8"/>
      <c r="M448" s="8"/>
      <c r="N448" s="52"/>
    </row>
    <row r="449" spans="1:14" ht="15" thickBot="1" x14ac:dyDescent="0.35">
      <c r="A449" s="217"/>
      <c r="B449" s="223"/>
      <c r="C449" s="223"/>
      <c r="D449" s="220"/>
      <c r="E449" s="6" t="s">
        <v>29</v>
      </c>
      <c r="F449" s="7"/>
      <c r="G449" s="72"/>
      <c r="H449" s="6"/>
      <c r="I449" s="89"/>
      <c r="J449" s="6"/>
      <c r="K449" s="89"/>
      <c r="L449" s="8"/>
      <c r="M449" s="8"/>
      <c r="N449" s="52"/>
    </row>
    <row r="450" spans="1:14" ht="15" thickBot="1" x14ac:dyDescent="0.35">
      <c r="A450" s="219"/>
      <c r="B450" s="224"/>
      <c r="C450" s="224"/>
      <c r="D450" s="221"/>
      <c r="E450" s="9" t="s">
        <v>6</v>
      </c>
      <c r="F450" s="10"/>
      <c r="G450" s="73"/>
      <c r="H450" s="9"/>
      <c r="I450" s="90"/>
      <c r="J450" s="9"/>
      <c r="K450" s="90"/>
      <c r="L450" s="11"/>
      <c r="M450" s="11"/>
      <c r="N450" s="51">
        <v>3.1353965721353859E-3</v>
      </c>
    </row>
  </sheetData>
  <mergeCells count="161">
    <mergeCell ref="A431:A450"/>
    <mergeCell ref="B431:B450"/>
    <mergeCell ref="C431:C450"/>
    <mergeCell ref="D431:D434"/>
    <mergeCell ref="D435:D438"/>
    <mergeCell ref="D439:D442"/>
    <mergeCell ref="D443:D446"/>
    <mergeCell ref="D447:D450"/>
    <mergeCell ref="A411:A430"/>
    <mergeCell ref="B411:B430"/>
    <mergeCell ref="C411:C430"/>
    <mergeCell ref="D411:D414"/>
    <mergeCell ref="D415:D418"/>
    <mergeCell ref="D419:D422"/>
    <mergeCell ref="D423:D426"/>
    <mergeCell ref="D427:D430"/>
    <mergeCell ref="A391:A410"/>
    <mergeCell ref="B391:B410"/>
    <mergeCell ref="C391:C410"/>
    <mergeCell ref="D391:D394"/>
    <mergeCell ref="D395:D398"/>
    <mergeCell ref="D399:D402"/>
    <mergeCell ref="D403:D406"/>
    <mergeCell ref="D407:D410"/>
    <mergeCell ref="A371:A390"/>
    <mergeCell ref="B371:B390"/>
    <mergeCell ref="C371:C390"/>
    <mergeCell ref="D371:D374"/>
    <mergeCell ref="D375:D378"/>
    <mergeCell ref="D379:D382"/>
    <mergeCell ref="D383:D386"/>
    <mergeCell ref="D387:D390"/>
    <mergeCell ref="A351:A370"/>
    <mergeCell ref="B351:B370"/>
    <mergeCell ref="C351:C370"/>
    <mergeCell ref="D351:D354"/>
    <mergeCell ref="D355:D358"/>
    <mergeCell ref="D359:D362"/>
    <mergeCell ref="D363:D366"/>
    <mergeCell ref="D367:D370"/>
    <mergeCell ref="A331:A350"/>
    <mergeCell ref="B331:B350"/>
    <mergeCell ref="C331:C350"/>
    <mergeCell ref="D331:D334"/>
    <mergeCell ref="D335:D338"/>
    <mergeCell ref="D339:D342"/>
    <mergeCell ref="D343:D346"/>
    <mergeCell ref="D347:D350"/>
    <mergeCell ref="A311:A330"/>
    <mergeCell ref="B311:B330"/>
    <mergeCell ref="C311:C330"/>
    <mergeCell ref="D311:D314"/>
    <mergeCell ref="D315:D318"/>
    <mergeCell ref="D319:D322"/>
    <mergeCell ref="D323:D326"/>
    <mergeCell ref="D327:D330"/>
    <mergeCell ref="A291:A310"/>
    <mergeCell ref="B291:B310"/>
    <mergeCell ref="C291:C310"/>
    <mergeCell ref="D291:D294"/>
    <mergeCell ref="D295:D298"/>
    <mergeCell ref="D299:D302"/>
    <mergeCell ref="D303:D306"/>
    <mergeCell ref="D307:D310"/>
    <mergeCell ref="A271:A290"/>
    <mergeCell ref="B271:B290"/>
    <mergeCell ref="C271:C290"/>
    <mergeCell ref="D271:D274"/>
    <mergeCell ref="D275:D278"/>
    <mergeCell ref="D279:D282"/>
    <mergeCell ref="D283:D286"/>
    <mergeCell ref="D287:D290"/>
    <mergeCell ref="A251:A270"/>
    <mergeCell ref="B251:B270"/>
    <mergeCell ref="C251:C270"/>
    <mergeCell ref="D251:D254"/>
    <mergeCell ref="D255:D258"/>
    <mergeCell ref="D259:D262"/>
    <mergeCell ref="D263:D266"/>
    <mergeCell ref="D267:D270"/>
    <mergeCell ref="A231:A250"/>
    <mergeCell ref="B231:B250"/>
    <mergeCell ref="C231:C250"/>
    <mergeCell ref="D231:D234"/>
    <mergeCell ref="D235:D238"/>
    <mergeCell ref="D239:D242"/>
    <mergeCell ref="D243:D246"/>
    <mergeCell ref="D247:D250"/>
    <mergeCell ref="A13:A22"/>
    <mergeCell ref="B13:B22"/>
    <mergeCell ref="C13:C22"/>
    <mergeCell ref="D13:D14"/>
    <mergeCell ref="D15:D16"/>
    <mergeCell ref="D17:D18"/>
    <mergeCell ref="D19:D20"/>
    <mergeCell ref="D21:D22"/>
    <mergeCell ref="A43:A52"/>
    <mergeCell ref="B43:B52"/>
    <mergeCell ref="C43:C52"/>
    <mergeCell ref="D43:D44"/>
    <mergeCell ref="D45:D46"/>
    <mergeCell ref="D47:D48"/>
    <mergeCell ref="D49:D50"/>
    <mergeCell ref="D51:D52"/>
    <mergeCell ref="A63:A72"/>
    <mergeCell ref="B63:B72"/>
    <mergeCell ref="C63:C72"/>
    <mergeCell ref="D63:D64"/>
    <mergeCell ref="D65:D66"/>
    <mergeCell ref="D67:D68"/>
    <mergeCell ref="D69:D70"/>
    <mergeCell ref="D71:D72"/>
    <mergeCell ref="A53:A62"/>
    <mergeCell ref="B53:B62"/>
    <mergeCell ref="C53:C62"/>
    <mergeCell ref="D53:D54"/>
    <mergeCell ref="D55:D56"/>
    <mergeCell ref="D57:D58"/>
    <mergeCell ref="D59:D60"/>
    <mergeCell ref="D61:D62"/>
    <mergeCell ref="D11:D12"/>
    <mergeCell ref="A33:A42"/>
    <mergeCell ref="B33:B42"/>
    <mergeCell ref="C33:C42"/>
    <mergeCell ref="D33:D34"/>
    <mergeCell ref="D35:D36"/>
    <mergeCell ref="D37:D38"/>
    <mergeCell ref="D39:D40"/>
    <mergeCell ref="D41:D42"/>
    <mergeCell ref="A23:A32"/>
    <mergeCell ref="B23:B32"/>
    <mergeCell ref="C23:C32"/>
    <mergeCell ref="D23:D24"/>
    <mergeCell ref="D25:D26"/>
    <mergeCell ref="D27:D28"/>
    <mergeCell ref="D29:D30"/>
    <mergeCell ref="D31:D32"/>
    <mergeCell ref="H1:I1"/>
    <mergeCell ref="J1:K1"/>
    <mergeCell ref="L1:L2"/>
    <mergeCell ref="M1:M2"/>
    <mergeCell ref="N1:N2"/>
    <mergeCell ref="A73:A82"/>
    <mergeCell ref="B73:B82"/>
    <mergeCell ref="C73:C82"/>
    <mergeCell ref="D73:D74"/>
    <mergeCell ref="D75:D76"/>
    <mergeCell ref="A1:A2"/>
    <mergeCell ref="D1:D2"/>
    <mergeCell ref="E1:E2"/>
    <mergeCell ref="F1:G1"/>
    <mergeCell ref="D77:D78"/>
    <mergeCell ref="D79:D80"/>
    <mergeCell ref="D81:D82"/>
    <mergeCell ref="A3:A12"/>
    <mergeCell ref="B3:B12"/>
    <mergeCell ref="C3:C12"/>
    <mergeCell ref="D3:D4"/>
    <mergeCell ref="D5:D6"/>
    <mergeCell ref="D7:D8"/>
    <mergeCell ref="D9:D10"/>
  </mergeCells>
  <conditionalFormatting sqref="N3:N82 N231:N450">
    <cfRule type="cellIs" dxfId="19" priority="1" operator="greaterThan">
      <formula>0.02</formula>
    </cfRule>
    <cfRule type="cellIs" dxfId="18" priority="2" operator="equal">
      <formula>0.02</formula>
    </cfRule>
  </conditionalFormatting>
  <pageMargins left="0.70866141732283472" right="0.70866141732283472" top="0.74803149606299213" bottom="0.74803149606299213" header="0.31496062992125984" footer="0.31496062992125984"/>
  <pageSetup paperSize="8" scale="72" fitToHeight="0" orientation="landscape" cellComments="atEnd" r:id="rId1"/>
  <headerFooter>
    <oddHeader>&amp;A</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11DFE-42A7-484C-A3E1-4DB64523FE80}">
  <sheetPr>
    <pageSetUpPr fitToPage="1"/>
  </sheetPr>
  <dimension ref="A1:Y126"/>
  <sheetViews>
    <sheetView zoomScale="85" zoomScaleNormal="85" workbookViewId="0">
      <pane xSplit="2" ySplit="2" topLeftCell="C3" activePane="bottomRight" state="frozen"/>
      <selection pane="topRight" activeCell="C1" sqref="C1"/>
      <selection pane="bottomLeft" activeCell="A3" sqref="A3"/>
      <selection pane="bottomRight" activeCell="A23" sqref="A23:A42"/>
    </sheetView>
  </sheetViews>
  <sheetFormatPr defaultRowHeight="14.4" x14ac:dyDescent="0.3"/>
  <cols>
    <col min="1" max="1" width="10" bestFit="1" customWidth="1"/>
    <col min="2" max="2" width="16.44140625" customWidth="1"/>
    <col min="3" max="3" width="15.88671875" bestFit="1" customWidth="1"/>
    <col min="4" max="5" width="14.5546875" customWidth="1"/>
    <col min="6" max="6" width="10.6640625" bestFit="1" customWidth="1"/>
    <col min="7" max="9" width="12.44140625" customWidth="1"/>
    <col min="10" max="10" width="12.33203125" style="53" customWidth="1"/>
    <col min="11" max="12" width="8.6640625" style="53" customWidth="1"/>
    <col min="13" max="14" width="10.88671875" style="70" customWidth="1"/>
    <col min="15" max="16" width="8.5546875" style="53" customWidth="1"/>
    <col min="17" max="18" width="9" style="53" customWidth="1"/>
    <col min="19" max="20" width="6.5546875" style="53" customWidth="1"/>
    <col min="21" max="22" width="9.109375" style="53" customWidth="1"/>
    <col min="23" max="24" width="8.5546875" customWidth="1"/>
    <col min="25" max="25" width="13.109375" bestFit="1" customWidth="1"/>
  </cols>
  <sheetData>
    <row r="1" spans="1:25" ht="187.2" x14ac:dyDescent="0.3">
      <c r="A1" s="188" t="s">
        <v>32</v>
      </c>
      <c r="B1" s="190" t="s">
        <v>98</v>
      </c>
      <c r="C1" s="192" t="s">
        <v>13</v>
      </c>
      <c r="D1" s="156" t="s">
        <v>95</v>
      </c>
      <c r="E1" s="175" t="s">
        <v>96</v>
      </c>
      <c r="F1" s="315" t="s">
        <v>48</v>
      </c>
      <c r="G1" s="311" t="s">
        <v>100</v>
      </c>
      <c r="H1" s="199" t="s">
        <v>49</v>
      </c>
      <c r="I1" s="197" t="s">
        <v>99</v>
      </c>
      <c r="J1" s="312" t="s">
        <v>56</v>
      </c>
      <c r="K1" s="311" t="s">
        <v>57</v>
      </c>
      <c r="L1" s="197"/>
      <c r="M1" s="311" t="s">
        <v>67</v>
      </c>
      <c r="N1" s="197"/>
      <c r="O1" s="311" t="s">
        <v>68</v>
      </c>
      <c r="P1" s="197"/>
      <c r="Q1" s="311" t="s">
        <v>58</v>
      </c>
      <c r="R1" s="197"/>
      <c r="S1" s="311" t="s">
        <v>59</v>
      </c>
      <c r="T1" s="197"/>
      <c r="U1" s="311" t="s">
        <v>60</v>
      </c>
      <c r="V1" s="197"/>
      <c r="W1" s="199" t="s">
        <v>42</v>
      </c>
      <c r="X1" s="197"/>
      <c r="Y1" s="186" t="s">
        <v>62</v>
      </c>
    </row>
    <row r="2" spans="1:25" ht="31.5" customHeight="1" thickBot="1" x14ac:dyDescent="0.35">
      <c r="A2" s="189"/>
      <c r="B2" s="191"/>
      <c r="C2" s="193"/>
      <c r="D2" s="245" t="s">
        <v>97</v>
      </c>
      <c r="E2" s="320"/>
      <c r="F2" s="316"/>
      <c r="G2" s="314"/>
      <c r="H2" s="200"/>
      <c r="I2" s="198"/>
      <c r="J2" s="313"/>
      <c r="K2" s="45" t="s">
        <v>40</v>
      </c>
      <c r="L2" s="44" t="s">
        <v>41</v>
      </c>
      <c r="M2" s="45" t="s">
        <v>40</v>
      </c>
      <c r="N2" s="44" t="s">
        <v>41</v>
      </c>
      <c r="O2" s="45" t="s">
        <v>40</v>
      </c>
      <c r="P2" s="44" t="s">
        <v>41</v>
      </c>
      <c r="Q2" s="45" t="s">
        <v>40</v>
      </c>
      <c r="R2" s="44" t="s">
        <v>41</v>
      </c>
      <c r="S2" s="45" t="s">
        <v>40</v>
      </c>
      <c r="T2" s="44" t="s">
        <v>41</v>
      </c>
      <c r="U2" s="45" t="s">
        <v>61</v>
      </c>
      <c r="V2" s="44" t="s">
        <v>41</v>
      </c>
      <c r="W2" s="43" t="s">
        <v>40</v>
      </c>
      <c r="X2" s="44" t="s">
        <v>41</v>
      </c>
      <c r="Y2" s="187"/>
    </row>
    <row r="3" spans="1:25" ht="15" thickBot="1" x14ac:dyDescent="0.35">
      <c r="A3" s="194" t="s">
        <v>69</v>
      </c>
      <c r="B3" s="196" t="s">
        <v>33</v>
      </c>
      <c r="C3" s="58" t="s">
        <v>4</v>
      </c>
      <c r="D3" s="74">
        <v>313061</v>
      </c>
      <c r="E3" s="176">
        <v>373175.29986847873</v>
      </c>
      <c r="F3" s="85">
        <v>686236.29986847867</v>
      </c>
      <c r="G3" s="177">
        <v>0.86050000000000004</v>
      </c>
      <c r="H3" s="178">
        <v>0.9</v>
      </c>
      <c r="I3" s="60">
        <v>0.13950000000000001</v>
      </c>
      <c r="J3" s="91">
        <v>182.70624000000001</v>
      </c>
      <c r="K3" s="61">
        <v>141.49684756800002</v>
      </c>
      <c r="L3" s="146">
        <v>25.487520480000004</v>
      </c>
      <c r="M3" s="2" t="s">
        <v>38</v>
      </c>
      <c r="N3" s="54" t="s">
        <v>38</v>
      </c>
      <c r="O3" s="5" t="s">
        <v>38</v>
      </c>
      <c r="P3" s="147" t="s">
        <v>38</v>
      </c>
      <c r="Q3" s="268">
        <v>331.75</v>
      </c>
      <c r="R3" s="263">
        <v>206.5106966445</v>
      </c>
      <c r="S3" s="268">
        <v>1.0270255571631388</v>
      </c>
      <c r="T3" s="263">
        <v>0.29792999999999997</v>
      </c>
      <c r="U3" s="268">
        <v>332.77373350012164</v>
      </c>
      <c r="V3" s="263">
        <v>206.80862664450001</v>
      </c>
      <c r="W3" s="306">
        <v>1.0629677075717563E-3</v>
      </c>
      <c r="X3" s="281">
        <v>5.5418626773365569E-4</v>
      </c>
      <c r="Y3" s="278">
        <v>0.10629677075717564</v>
      </c>
    </row>
    <row r="4" spans="1:25" ht="15" thickBot="1" x14ac:dyDescent="0.35">
      <c r="A4" s="194"/>
      <c r="B4" s="196"/>
      <c r="C4" s="58" t="s">
        <v>63</v>
      </c>
      <c r="D4" s="74">
        <v>480815</v>
      </c>
      <c r="E4" s="176">
        <v>349122</v>
      </c>
      <c r="F4" s="85">
        <v>829937</v>
      </c>
      <c r="G4" s="177">
        <v>0.57930000000000004</v>
      </c>
      <c r="H4" s="178" t="s">
        <v>38</v>
      </c>
      <c r="I4" s="60">
        <v>0.42070000000000002</v>
      </c>
      <c r="J4" s="91">
        <v>238.10116499999998</v>
      </c>
      <c r="K4" s="5">
        <v>137.9320048845</v>
      </c>
      <c r="L4" s="147">
        <v>100.16916011549999</v>
      </c>
      <c r="M4" s="2">
        <v>0.65110489481401368</v>
      </c>
      <c r="N4" s="54">
        <v>1</v>
      </c>
      <c r="O4" s="61">
        <v>89.808203531808402</v>
      </c>
      <c r="P4" s="146">
        <v>100.16916011549999</v>
      </c>
      <c r="Q4" s="269"/>
      <c r="R4" s="264"/>
      <c r="S4" s="269"/>
      <c r="T4" s="264"/>
      <c r="U4" s="269"/>
      <c r="V4" s="264"/>
      <c r="W4" s="307"/>
      <c r="X4" s="282"/>
      <c r="Y4" s="279"/>
    </row>
    <row r="5" spans="1:25" ht="15" thickBot="1" x14ac:dyDescent="0.35">
      <c r="A5" s="194"/>
      <c r="B5" s="196"/>
      <c r="C5" s="58" t="s">
        <v>64</v>
      </c>
      <c r="D5" s="74">
        <v>375815</v>
      </c>
      <c r="E5" s="176">
        <v>252001</v>
      </c>
      <c r="F5" s="85">
        <v>627816</v>
      </c>
      <c r="G5" s="177">
        <v>0.59860000000000002</v>
      </c>
      <c r="H5" s="178" t="s">
        <v>38</v>
      </c>
      <c r="I5" s="60">
        <v>0.40139999999999998</v>
      </c>
      <c r="J5" s="91">
        <v>201.43003500000003</v>
      </c>
      <c r="K5" s="5">
        <v>120.57601895100002</v>
      </c>
      <c r="L5" s="147">
        <v>80.854016049000009</v>
      </c>
      <c r="M5" s="2">
        <v>0.83301890557854263</v>
      </c>
      <c r="N5" s="54">
        <v>1</v>
      </c>
      <c r="O5" s="61">
        <v>100.44210334557965</v>
      </c>
      <c r="P5" s="146">
        <v>80.854016049000009</v>
      </c>
      <c r="Q5" s="270"/>
      <c r="R5" s="265"/>
      <c r="S5" s="270"/>
      <c r="T5" s="265"/>
      <c r="U5" s="270"/>
      <c r="V5" s="265"/>
      <c r="W5" s="307"/>
      <c r="X5" s="282"/>
      <c r="Y5" s="279"/>
    </row>
    <row r="6" spans="1:25" ht="15" thickBot="1" x14ac:dyDescent="0.35">
      <c r="A6" s="194"/>
      <c r="B6" s="191"/>
      <c r="C6" s="62" t="s">
        <v>6</v>
      </c>
      <c r="D6" s="75" t="s">
        <v>38</v>
      </c>
      <c r="E6" s="76" t="s">
        <v>38</v>
      </c>
      <c r="F6" s="86" t="s">
        <v>38</v>
      </c>
      <c r="G6" s="31" t="s">
        <v>38</v>
      </c>
      <c r="H6" s="15" t="s">
        <v>38</v>
      </c>
      <c r="I6" s="55" t="s">
        <v>38</v>
      </c>
      <c r="J6" s="37">
        <v>622.23744000000011</v>
      </c>
      <c r="K6" s="37" t="s">
        <v>38</v>
      </c>
      <c r="L6" s="94" t="s">
        <v>38</v>
      </c>
      <c r="M6" s="30" t="s">
        <v>38</v>
      </c>
      <c r="N6" s="55" t="s">
        <v>38</v>
      </c>
      <c r="O6" s="37" t="s">
        <v>38</v>
      </c>
      <c r="P6" s="94" t="s">
        <v>38</v>
      </c>
      <c r="Q6" s="266">
        <v>538.26</v>
      </c>
      <c r="R6" s="267"/>
      <c r="S6" s="266">
        <v>1.3245090547335221</v>
      </c>
      <c r="T6" s="267"/>
      <c r="U6" s="266">
        <v>539.5823601446217</v>
      </c>
      <c r="V6" s="267"/>
      <c r="W6" s="308"/>
      <c r="X6" s="283"/>
      <c r="Y6" s="280"/>
    </row>
    <row r="7" spans="1:25" ht="15" thickBot="1" x14ac:dyDescent="0.35">
      <c r="A7" s="194"/>
      <c r="B7" s="190" t="s">
        <v>34</v>
      </c>
      <c r="C7" s="58" t="s">
        <v>4</v>
      </c>
      <c r="D7" s="74">
        <v>313061</v>
      </c>
      <c r="E7" s="176">
        <v>373175.29986847873</v>
      </c>
      <c r="F7" s="85">
        <v>686236.29986847867</v>
      </c>
      <c r="G7" s="65">
        <v>0.86050000000000004</v>
      </c>
      <c r="H7" s="13">
        <v>0.9</v>
      </c>
      <c r="I7" s="59">
        <v>0.13950000000000001</v>
      </c>
      <c r="J7" s="91">
        <v>548.11871999999994</v>
      </c>
      <c r="K7" s="148">
        <v>424.49054270400001</v>
      </c>
      <c r="L7" s="149">
        <v>76.462561440000002</v>
      </c>
      <c r="M7" s="2" t="s">
        <v>38</v>
      </c>
      <c r="N7" s="54" t="s">
        <v>38</v>
      </c>
      <c r="O7" s="5" t="s">
        <v>38</v>
      </c>
      <c r="P7" s="147" t="s">
        <v>38</v>
      </c>
      <c r="Q7" s="268">
        <v>995.24</v>
      </c>
      <c r="R7" s="263">
        <v>619.53208993349995</v>
      </c>
      <c r="S7" s="268">
        <v>3.0782148191017034</v>
      </c>
      <c r="T7" s="263">
        <v>0.81728000000000001</v>
      </c>
      <c r="U7" s="268">
        <v>998.31848748212019</v>
      </c>
      <c r="V7" s="263">
        <v>620.34936993349993</v>
      </c>
      <c r="W7" s="306">
        <v>3.1888944566142705E-3</v>
      </c>
      <c r="X7" s="281">
        <v>1.6623537789133816E-3</v>
      </c>
      <c r="Y7" s="278">
        <v>0.31888944566142707</v>
      </c>
    </row>
    <row r="8" spans="1:25" ht="15" thickBot="1" x14ac:dyDescent="0.35">
      <c r="A8" s="194"/>
      <c r="B8" s="196"/>
      <c r="C8" s="58" t="s">
        <v>63</v>
      </c>
      <c r="D8" s="74">
        <v>480815</v>
      </c>
      <c r="E8" s="176">
        <v>349122</v>
      </c>
      <c r="F8" s="85">
        <v>829937</v>
      </c>
      <c r="G8" s="177">
        <v>0.57930000000000004</v>
      </c>
      <c r="H8" s="178" t="s">
        <v>38</v>
      </c>
      <c r="I8" s="60">
        <v>0.42070000000000002</v>
      </c>
      <c r="J8" s="91">
        <v>714.30349499999988</v>
      </c>
      <c r="K8" s="5">
        <v>413.79601465349998</v>
      </c>
      <c r="L8" s="147">
        <v>300.50748034649996</v>
      </c>
      <c r="M8" s="2">
        <v>0.65110489481401368</v>
      </c>
      <c r="N8" s="54">
        <v>1</v>
      </c>
      <c r="O8" s="61">
        <v>269.42461059542518</v>
      </c>
      <c r="P8" s="146">
        <v>300.50748034649996</v>
      </c>
      <c r="Q8" s="269"/>
      <c r="R8" s="264"/>
      <c r="S8" s="269"/>
      <c r="T8" s="264"/>
      <c r="U8" s="269"/>
      <c r="V8" s="264"/>
      <c r="W8" s="307"/>
      <c r="X8" s="282"/>
      <c r="Y8" s="279"/>
    </row>
    <row r="9" spans="1:25" ht="15" thickBot="1" x14ac:dyDescent="0.35">
      <c r="A9" s="194"/>
      <c r="B9" s="196"/>
      <c r="C9" s="58" t="s">
        <v>64</v>
      </c>
      <c r="D9" s="74">
        <v>375815</v>
      </c>
      <c r="E9" s="176">
        <v>252001</v>
      </c>
      <c r="F9" s="85">
        <v>627816</v>
      </c>
      <c r="G9" s="177">
        <v>0.59860000000000002</v>
      </c>
      <c r="H9" s="178" t="s">
        <v>38</v>
      </c>
      <c r="I9" s="60">
        <v>0.40139999999999998</v>
      </c>
      <c r="J9" s="91">
        <v>604.29010500000004</v>
      </c>
      <c r="K9" s="5">
        <v>361.72805685300006</v>
      </c>
      <c r="L9" s="147">
        <v>242.56204814700001</v>
      </c>
      <c r="M9" s="2">
        <v>0.83301890557854263</v>
      </c>
      <c r="N9" s="54">
        <v>1</v>
      </c>
      <c r="O9" s="61">
        <v>301.32631003673896</v>
      </c>
      <c r="P9" s="146">
        <v>242.56204814700001</v>
      </c>
      <c r="Q9" s="270"/>
      <c r="R9" s="265"/>
      <c r="S9" s="270"/>
      <c r="T9" s="265"/>
      <c r="U9" s="270"/>
      <c r="V9" s="265"/>
      <c r="W9" s="307"/>
      <c r="X9" s="282"/>
      <c r="Y9" s="279"/>
    </row>
    <row r="10" spans="1:25" ht="15" thickBot="1" x14ac:dyDescent="0.35">
      <c r="A10" s="194"/>
      <c r="B10" s="191"/>
      <c r="C10" s="62" t="s">
        <v>6</v>
      </c>
      <c r="D10" s="75" t="s">
        <v>38</v>
      </c>
      <c r="E10" s="76" t="s">
        <v>38</v>
      </c>
      <c r="F10" s="86" t="s">
        <v>38</v>
      </c>
      <c r="G10" s="31"/>
      <c r="H10" s="15"/>
      <c r="I10" s="55"/>
      <c r="J10" s="37">
        <v>1866.7123199999999</v>
      </c>
      <c r="K10" s="37" t="s">
        <v>38</v>
      </c>
      <c r="L10" s="94" t="s">
        <v>38</v>
      </c>
      <c r="M10" s="30" t="s">
        <v>38</v>
      </c>
      <c r="N10" s="55" t="s">
        <v>38</v>
      </c>
      <c r="O10" s="37" t="s">
        <v>38</v>
      </c>
      <c r="P10" s="94" t="s">
        <v>38</v>
      </c>
      <c r="Q10" s="266">
        <v>1614.77</v>
      </c>
      <c r="R10" s="267"/>
      <c r="S10" s="266">
        <v>3.8943041459560588</v>
      </c>
      <c r="T10" s="267"/>
      <c r="U10" s="266">
        <v>1618.6678574156201</v>
      </c>
      <c r="V10" s="267"/>
      <c r="W10" s="308"/>
      <c r="X10" s="283"/>
      <c r="Y10" s="280"/>
    </row>
    <row r="11" spans="1:25" ht="15" thickBot="1" x14ac:dyDescent="0.35">
      <c r="A11" s="194"/>
      <c r="B11" s="196" t="s">
        <v>31</v>
      </c>
      <c r="C11" s="58" t="s">
        <v>4</v>
      </c>
      <c r="D11" s="74">
        <v>313061</v>
      </c>
      <c r="E11" s="176">
        <v>373175.29986847873</v>
      </c>
      <c r="F11" s="85">
        <v>686236.29986847867</v>
      </c>
      <c r="G11" s="65">
        <v>0.86050000000000004</v>
      </c>
      <c r="H11" s="13">
        <v>0.9</v>
      </c>
      <c r="I11" s="59">
        <v>0.13950000000000001</v>
      </c>
      <c r="J11" s="91">
        <v>1042.8925530906604</v>
      </c>
      <c r="K11" s="61">
        <v>807.66813774106197</v>
      </c>
      <c r="L11" s="146">
        <v>145.48351115614713</v>
      </c>
      <c r="M11" s="2" t="s">
        <v>38</v>
      </c>
      <c r="N11" s="54" t="s">
        <v>38</v>
      </c>
      <c r="O11" s="5" t="s">
        <v>38</v>
      </c>
      <c r="P11" s="147" t="s">
        <v>38</v>
      </c>
      <c r="Q11" s="268">
        <v>1457.51</v>
      </c>
      <c r="R11" s="263">
        <v>752.41277184787964</v>
      </c>
      <c r="S11" s="268">
        <v>13.006820351834714</v>
      </c>
      <c r="T11" s="263">
        <v>3.6133799999999998</v>
      </c>
      <c r="U11" s="268">
        <v>1470.5132882826169</v>
      </c>
      <c r="V11" s="263">
        <v>756.02615184787965</v>
      </c>
      <c r="W11" s="306">
        <v>4.6972100909491027E-3</v>
      </c>
      <c r="X11" s="281">
        <v>2.0259276327086284E-3</v>
      </c>
      <c r="Y11" s="278">
        <v>0.46972100909491027</v>
      </c>
    </row>
    <row r="12" spans="1:25" ht="15" thickBot="1" x14ac:dyDescent="0.35">
      <c r="A12" s="194"/>
      <c r="B12" s="196"/>
      <c r="C12" s="58" t="s">
        <v>63</v>
      </c>
      <c r="D12" s="74">
        <v>480815</v>
      </c>
      <c r="E12" s="176">
        <v>349122</v>
      </c>
      <c r="F12" s="85">
        <v>829937</v>
      </c>
      <c r="G12" s="177">
        <v>0.57930000000000004</v>
      </c>
      <c r="H12" s="178" t="s">
        <v>38</v>
      </c>
      <c r="I12" s="60">
        <v>0.42070000000000002</v>
      </c>
      <c r="J12" s="91">
        <v>715.9408471831689</v>
      </c>
      <c r="K12" s="5">
        <v>414.74453277320976</v>
      </c>
      <c r="L12" s="147">
        <v>301.19631440995914</v>
      </c>
      <c r="M12" s="2">
        <v>0.65110489481401368</v>
      </c>
      <c r="N12" s="54">
        <v>1</v>
      </c>
      <c r="O12" s="61">
        <v>270.04219538598801</v>
      </c>
      <c r="P12" s="146">
        <v>301.19631440995914</v>
      </c>
      <c r="Q12" s="269"/>
      <c r="R12" s="264"/>
      <c r="S12" s="269"/>
      <c r="T12" s="264"/>
      <c r="U12" s="269"/>
      <c r="V12" s="264"/>
      <c r="W12" s="307"/>
      <c r="X12" s="282"/>
      <c r="Y12" s="279"/>
    </row>
    <row r="13" spans="1:25" ht="15" thickBot="1" x14ac:dyDescent="0.35">
      <c r="A13" s="194"/>
      <c r="B13" s="196"/>
      <c r="C13" s="58" t="s">
        <v>64</v>
      </c>
      <c r="D13" s="74">
        <v>375815</v>
      </c>
      <c r="E13" s="176">
        <v>252001</v>
      </c>
      <c r="F13" s="85">
        <v>627816</v>
      </c>
      <c r="G13" s="177">
        <v>0.59860000000000002</v>
      </c>
      <c r="H13" s="178" t="s">
        <v>38</v>
      </c>
      <c r="I13" s="60">
        <v>0.40139999999999998</v>
      </c>
      <c r="J13" s="91">
        <v>761.66653283949495</v>
      </c>
      <c r="K13" s="5">
        <v>455.9335865577217</v>
      </c>
      <c r="L13" s="147">
        <v>305.73294628177325</v>
      </c>
      <c r="M13" s="2">
        <v>0.83301890557854263</v>
      </c>
      <c r="N13" s="54">
        <v>1</v>
      </c>
      <c r="O13" s="61">
        <v>379.80129729081307</v>
      </c>
      <c r="P13" s="146">
        <v>305.73294628177325</v>
      </c>
      <c r="Q13" s="270"/>
      <c r="R13" s="265"/>
      <c r="S13" s="270"/>
      <c r="T13" s="265"/>
      <c r="U13" s="270"/>
      <c r="V13" s="265"/>
      <c r="W13" s="307"/>
      <c r="X13" s="282"/>
      <c r="Y13" s="279"/>
    </row>
    <row r="14" spans="1:25" ht="15" thickBot="1" x14ac:dyDescent="0.35">
      <c r="A14" s="195"/>
      <c r="B14" s="191"/>
      <c r="C14" s="62" t="s">
        <v>6</v>
      </c>
      <c r="D14" s="75" t="s">
        <v>38</v>
      </c>
      <c r="E14" s="76" t="s">
        <v>38</v>
      </c>
      <c r="F14" s="86" t="s">
        <v>38</v>
      </c>
      <c r="G14" s="31"/>
      <c r="H14" s="15"/>
      <c r="I14" s="55"/>
      <c r="J14" s="37">
        <v>2520.499933113324</v>
      </c>
      <c r="K14" s="37" t="s">
        <v>38</v>
      </c>
      <c r="L14" s="94" t="s">
        <v>38</v>
      </c>
      <c r="M14" s="30" t="s">
        <v>38</v>
      </c>
      <c r="N14" s="55" t="s">
        <v>38</v>
      </c>
      <c r="O14" s="37" t="s">
        <v>38</v>
      </c>
      <c r="P14" s="94" t="s">
        <v>38</v>
      </c>
      <c r="Q14" s="266">
        <v>2209.92</v>
      </c>
      <c r="R14" s="267"/>
      <c r="S14" s="266">
        <v>16.620200351834715</v>
      </c>
      <c r="T14" s="267"/>
      <c r="U14" s="266">
        <v>2226.539440130497</v>
      </c>
      <c r="V14" s="267"/>
      <c r="W14" s="308"/>
      <c r="X14" s="283"/>
      <c r="Y14" s="280"/>
    </row>
    <row r="15" spans="1:25" ht="15" customHeight="1" thickBot="1" x14ac:dyDescent="0.35">
      <c r="A15" s="194"/>
      <c r="B15" s="190" t="s">
        <v>36</v>
      </c>
      <c r="C15" s="58" t="s">
        <v>4</v>
      </c>
      <c r="D15" s="74">
        <v>313061</v>
      </c>
      <c r="E15" s="176">
        <v>373175.29986847873</v>
      </c>
      <c r="F15" s="85">
        <v>686236.29986847867</v>
      </c>
      <c r="G15" s="65">
        <v>0.86050000000000004</v>
      </c>
      <c r="H15" s="13">
        <v>0.9</v>
      </c>
      <c r="I15" s="59">
        <v>0.13950000000000001</v>
      </c>
      <c r="J15" s="91">
        <v>1225.5987930906604</v>
      </c>
      <c r="K15" s="61">
        <v>949.16498530906199</v>
      </c>
      <c r="L15" s="146">
        <v>170.97103163614713</v>
      </c>
      <c r="M15" s="2" t="s">
        <v>38</v>
      </c>
      <c r="N15" s="54" t="s">
        <v>38</v>
      </c>
      <c r="O15" s="5" t="s">
        <v>38</v>
      </c>
      <c r="P15" s="147" t="s">
        <v>38</v>
      </c>
      <c r="Q15" s="268">
        <v>1789.26</v>
      </c>
      <c r="R15" s="263">
        <v>958.92346849237958</v>
      </c>
      <c r="S15" s="268">
        <v>14.033845908997854</v>
      </c>
      <c r="T15" s="263">
        <v>3.9113100000000003</v>
      </c>
      <c r="U15" s="268">
        <v>1803.2870217827383</v>
      </c>
      <c r="V15" s="263">
        <v>962.83477849237954</v>
      </c>
      <c r="W15" s="306">
        <v>5.7601777985208579E-3</v>
      </c>
      <c r="X15" s="281">
        <v>2.5801139004422839E-3</v>
      </c>
      <c r="Y15" s="278">
        <v>0.5760177798520858</v>
      </c>
    </row>
    <row r="16" spans="1:25" ht="15" customHeight="1" thickBot="1" x14ac:dyDescent="0.35">
      <c r="A16" s="194"/>
      <c r="B16" s="196"/>
      <c r="C16" s="58" t="s">
        <v>63</v>
      </c>
      <c r="D16" s="74">
        <v>480815</v>
      </c>
      <c r="E16" s="176">
        <v>349122</v>
      </c>
      <c r="F16" s="85">
        <v>829937</v>
      </c>
      <c r="G16" s="177">
        <v>0.57930000000000004</v>
      </c>
      <c r="H16" s="178" t="s">
        <v>38</v>
      </c>
      <c r="I16" s="60">
        <v>0.42070000000000002</v>
      </c>
      <c r="J16" s="91">
        <v>954.04201218316894</v>
      </c>
      <c r="K16" s="5">
        <v>552.67653765770979</v>
      </c>
      <c r="L16" s="147">
        <v>401.36547452545921</v>
      </c>
      <c r="M16" s="2">
        <v>0.65110489481401368</v>
      </c>
      <c r="N16" s="54">
        <v>1</v>
      </c>
      <c r="O16" s="61">
        <v>359.85039891779638</v>
      </c>
      <c r="P16" s="146">
        <v>401.36547452545921</v>
      </c>
      <c r="Q16" s="269"/>
      <c r="R16" s="264"/>
      <c r="S16" s="269"/>
      <c r="T16" s="264"/>
      <c r="U16" s="269"/>
      <c r="V16" s="264"/>
      <c r="W16" s="307"/>
      <c r="X16" s="282"/>
      <c r="Y16" s="279"/>
    </row>
    <row r="17" spans="1:25" ht="15" thickBot="1" x14ac:dyDescent="0.35">
      <c r="A17" s="194"/>
      <c r="B17" s="196"/>
      <c r="C17" s="58" t="s">
        <v>64</v>
      </c>
      <c r="D17" s="74">
        <v>375815</v>
      </c>
      <c r="E17" s="176">
        <v>252001</v>
      </c>
      <c r="F17" s="85">
        <v>627816</v>
      </c>
      <c r="G17" s="177">
        <v>0.59860000000000002</v>
      </c>
      <c r="H17" s="178" t="s">
        <v>38</v>
      </c>
      <c r="I17" s="60">
        <v>0.40139999999999998</v>
      </c>
      <c r="J17" s="91">
        <v>963.09656783949504</v>
      </c>
      <c r="K17" s="5">
        <v>576.50960550872173</v>
      </c>
      <c r="L17" s="147">
        <v>386.5869623307733</v>
      </c>
      <c r="M17" s="2">
        <v>0.83301890557854263</v>
      </c>
      <c r="N17" s="54">
        <v>1</v>
      </c>
      <c r="O17" s="61">
        <v>480.24340063639272</v>
      </c>
      <c r="P17" s="146">
        <v>386.5869623307733</v>
      </c>
      <c r="Q17" s="270"/>
      <c r="R17" s="265"/>
      <c r="S17" s="270"/>
      <c r="T17" s="265"/>
      <c r="U17" s="270"/>
      <c r="V17" s="265"/>
      <c r="W17" s="307"/>
      <c r="X17" s="282"/>
      <c r="Y17" s="279"/>
    </row>
    <row r="18" spans="1:25" ht="15" thickBot="1" x14ac:dyDescent="0.35">
      <c r="A18" s="194"/>
      <c r="B18" s="191"/>
      <c r="C18" s="62" t="s">
        <v>6</v>
      </c>
      <c r="D18" s="75" t="s">
        <v>38</v>
      </c>
      <c r="E18" s="76" t="s">
        <v>38</v>
      </c>
      <c r="F18" s="86" t="s">
        <v>38</v>
      </c>
      <c r="G18" s="31"/>
      <c r="H18" s="15"/>
      <c r="I18" s="55"/>
      <c r="J18" s="37">
        <v>3142.7373731133243</v>
      </c>
      <c r="K18" s="37" t="s">
        <v>38</v>
      </c>
      <c r="L18" s="94" t="s">
        <v>38</v>
      </c>
      <c r="M18" s="30" t="s">
        <v>38</v>
      </c>
      <c r="N18" s="55" t="s">
        <v>38</v>
      </c>
      <c r="O18" s="37" t="s">
        <v>38</v>
      </c>
      <c r="P18" s="94" t="s">
        <v>38</v>
      </c>
      <c r="Q18" s="266">
        <v>2748.18</v>
      </c>
      <c r="R18" s="267"/>
      <c r="S18" s="266">
        <v>17.939546919487288</v>
      </c>
      <c r="T18" s="267"/>
      <c r="U18" s="266">
        <v>2766.1218002751179</v>
      </c>
      <c r="V18" s="267"/>
      <c r="W18" s="308"/>
      <c r="X18" s="283"/>
      <c r="Y18" s="280"/>
    </row>
    <row r="19" spans="1:25" ht="15" customHeight="1" thickBot="1" x14ac:dyDescent="0.35">
      <c r="A19" s="194"/>
      <c r="B19" s="196" t="s">
        <v>35</v>
      </c>
      <c r="C19" s="58" t="s">
        <v>4</v>
      </c>
      <c r="D19" s="74">
        <v>313061</v>
      </c>
      <c r="E19" s="176">
        <v>373175.29986847873</v>
      </c>
      <c r="F19" s="85">
        <v>686236.29986847867</v>
      </c>
      <c r="G19" s="65">
        <v>0.86050000000000004</v>
      </c>
      <c r="H19" s="13">
        <v>0.9</v>
      </c>
      <c r="I19" s="59">
        <v>0.13950000000000001</v>
      </c>
      <c r="J19" s="91">
        <v>1591.0112730906603</v>
      </c>
      <c r="K19" s="148">
        <v>1232.1586804450619</v>
      </c>
      <c r="L19" s="149">
        <v>221.94607259614713</v>
      </c>
      <c r="M19" s="2" t="s">
        <v>38</v>
      </c>
      <c r="N19" s="54" t="s">
        <v>38</v>
      </c>
      <c r="O19" s="5" t="s">
        <v>38</v>
      </c>
      <c r="P19" s="147" t="s">
        <v>38</v>
      </c>
      <c r="Q19" s="268">
        <v>2452.75</v>
      </c>
      <c r="R19" s="263">
        <v>1371.9448617813796</v>
      </c>
      <c r="S19" s="268">
        <v>16.085035170936418</v>
      </c>
      <c r="T19" s="263">
        <v>4.4306599999999996</v>
      </c>
      <c r="U19" s="268">
        <v>2468.8317757647364</v>
      </c>
      <c r="V19" s="263">
        <v>1376.3755217813796</v>
      </c>
      <c r="W19" s="306">
        <v>7.8861045475633711E-3</v>
      </c>
      <c r="X19" s="281">
        <v>3.6882814116220098E-3</v>
      </c>
      <c r="Y19" s="278">
        <v>0.78861045475633706</v>
      </c>
    </row>
    <row r="20" spans="1:25" ht="15" customHeight="1" thickBot="1" x14ac:dyDescent="0.35">
      <c r="A20" s="194"/>
      <c r="B20" s="196"/>
      <c r="C20" s="58" t="s">
        <v>63</v>
      </c>
      <c r="D20" s="74">
        <v>480815</v>
      </c>
      <c r="E20" s="176">
        <v>349122</v>
      </c>
      <c r="F20" s="85">
        <v>829937</v>
      </c>
      <c r="G20" s="177">
        <v>0.57930000000000004</v>
      </c>
      <c r="H20" s="178" t="s">
        <v>38</v>
      </c>
      <c r="I20" s="60">
        <v>0.42070000000000002</v>
      </c>
      <c r="J20" s="91">
        <v>1430.2443421831688</v>
      </c>
      <c r="K20" s="5">
        <v>828.54054742670974</v>
      </c>
      <c r="L20" s="147">
        <v>601.70379475645916</v>
      </c>
      <c r="M20" s="2">
        <v>0.65110489481401368</v>
      </c>
      <c r="N20" s="54">
        <v>1</v>
      </c>
      <c r="O20" s="61">
        <v>539.46680598141313</v>
      </c>
      <c r="P20" s="146">
        <v>601.70379475645916</v>
      </c>
      <c r="Q20" s="269"/>
      <c r="R20" s="264"/>
      <c r="S20" s="269"/>
      <c r="T20" s="264"/>
      <c r="U20" s="269"/>
      <c r="V20" s="264"/>
      <c r="W20" s="307"/>
      <c r="X20" s="282"/>
      <c r="Y20" s="279"/>
    </row>
    <row r="21" spans="1:25" ht="15" thickBot="1" x14ac:dyDescent="0.35">
      <c r="A21" s="194"/>
      <c r="B21" s="196"/>
      <c r="C21" s="58" t="s">
        <v>64</v>
      </c>
      <c r="D21" s="74">
        <v>375815</v>
      </c>
      <c r="E21" s="176">
        <v>252001</v>
      </c>
      <c r="F21" s="85">
        <v>627816</v>
      </c>
      <c r="G21" s="177">
        <v>0.59860000000000002</v>
      </c>
      <c r="H21" s="178" t="s">
        <v>38</v>
      </c>
      <c r="I21" s="60">
        <v>0.40139999999999998</v>
      </c>
      <c r="J21" s="91">
        <v>1365.956637839495</v>
      </c>
      <c r="K21" s="5">
        <v>817.66164341072169</v>
      </c>
      <c r="L21" s="147">
        <v>548.29499442877329</v>
      </c>
      <c r="M21" s="2">
        <v>0.83301890557854263</v>
      </c>
      <c r="N21" s="54">
        <v>1</v>
      </c>
      <c r="O21" s="61">
        <v>681.12760732755203</v>
      </c>
      <c r="P21" s="146">
        <v>548.29499442877329</v>
      </c>
      <c r="Q21" s="270"/>
      <c r="R21" s="265"/>
      <c r="S21" s="270"/>
      <c r="T21" s="265"/>
      <c r="U21" s="270"/>
      <c r="V21" s="265"/>
      <c r="W21" s="307"/>
      <c r="X21" s="282"/>
      <c r="Y21" s="279"/>
    </row>
    <row r="22" spans="1:25" ht="15" thickBot="1" x14ac:dyDescent="0.35">
      <c r="A22" s="194"/>
      <c r="B22" s="191"/>
      <c r="C22" s="62" t="s">
        <v>6</v>
      </c>
      <c r="D22" s="75" t="s">
        <v>38</v>
      </c>
      <c r="E22" s="76" t="s">
        <v>38</v>
      </c>
      <c r="F22" s="86" t="s">
        <v>38</v>
      </c>
      <c r="G22" s="15"/>
      <c r="H22" s="15"/>
      <c r="I22" s="35"/>
      <c r="J22" s="37">
        <v>4387.2122531133236</v>
      </c>
      <c r="K22" s="37" t="s">
        <v>38</v>
      </c>
      <c r="L22" s="94" t="s">
        <v>38</v>
      </c>
      <c r="M22" s="30" t="s">
        <v>38</v>
      </c>
      <c r="N22" s="55" t="s">
        <v>38</v>
      </c>
      <c r="O22" s="37" t="s">
        <v>38</v>
      </c>
      <c r="P22" s="94" t="s">
        <v>38</v>
      </c>
      <c r="Q22" s="266">
        <v>3824.7</v>
      </c>
      <c r="R22" s="267"/>
      <c r="S22" s="266">
        <v>20.509342010709823</v>
      </c>
      <c r="T22" s="267"/>
      <c r="U22" s="266">
        <v>3845.2072975461165</v>
      </c>
      <c r="V22" s="267"/>
      <c r="W22" s="308"/>
      <c r="X22" s="283"/>
      <c r="Y22" s="280"/>
    </row>
    <row r="23" spans="1:25" ht="15.75" customHeight="1" thickBot="1" x14ac:dyDescent="0.35">
      <c r="A23" s="206" t="s">
        <v>70</v>
      </c>
      <c r="B23" s="208" t="s">
        <v>33</v>
      </c>
      <c r="C23" s="63" t="s">
        <v>4</v>
      </c>
      <c r="D23" s="159">
        <v>313061</v>
      </c>
      <c r="E23" s="179">
        <v>373175.29986847873</v>
      </c>
      <c r="F23" s="160">
        <v>686236.29986847867</v>
      </c>
      <c r="G23" s="180">
        <v>0.86050000000000004</v>
      </c>
      <c r="H23" s="181">
        <v>0.9</v>
      </c>
      <c r="I23" s="66">
        <v>0.13950000000000001</v>
      </c>
      <c r="J23" s="98">
        <v>246.12924000000001</v>
      </c>
      <c r="K23" s="151">
        <v>190.61478991800001</v>
      </c>
      <c r="L23" s="152">
        <v>34.335028980000004</v>
      </c>
      <c r="M23" s="21" t="s">
        <v>38</v>
      </c>
      <c r="N23" s="56" t="s">
        <v>38</v>
      </c>
      <c r="O23" s="39" t="s">
        <v>38</v>
      </c>
      <c r="P23" s="150" t="s">
        <v>38</v>
      </c>
      <c r="Q23" s="271">
        <v>414.1202454833126</v>
      </c>
      <c r="R23" s="273">
        <v>246.05812134450002</v>
      </c>
      <c r="S23" s="271">
        <v>1.0270255571631388</v>
      </c>
      <c r="T23" s="273">
        <v>0.29792999999999997</v>
      </c>
      <c r="U23" s="271">
        <v>415.14682453804613</v>
      </c>
      <c r="V23" s="273">
        <v>246.35605134450003</v>
      </c>
      <c r="W23" s="300">
        <v>1.326089243112512E-3</v>
      </c>
      <c r="X23" s="317">
        <v>6.6016172943741274E-4</v>
      </c>
      <c r="Y23" s="293">
        <v>0.13260892431125121</v>
      </c>
    </row>
    <row r="24" spans="1:25" ht="15" thickBot="1" x14ac:dyDescent="0.35">
      <c r="A24" s="206"/>
      <c r="B24" s="208"/>
      <c r="C24" s="63" t="s">
        <v>63</v>
      </c>
      <c r="D24" s="159">
        <v>480815</v>
      </c>
      <c r="E24" s="179">
        <v>349122</v>
      </c>
      <c r="F24" s="160">
        <v>829937</v>
      </c>
      <c r="G24" s="180">
        <v>0.57930000000000004</v>
      </c>
      <c r="H24" s="181" t="s">
        <v>38</v>
      </c>
      <c r="I24" s="66">
        <v>0.42070000000000002</v>
      </c>
      <c r="J24" s="98">
        <v>271.67116499999997</v>
      </c>
      <c r="K24" s="39">
        <v>157.37910588450001</v>
      </c>
      <c r="L24" s="150">
        <v>114.2920591155</v>
      </c>
      <c r="M24" s="21">
        <v>0.65110489481401368</v>
      </c>
      <c r="N24" s="56">
        <v>1</v>
      </c>
      <c r="O24" s="151">
        <v>102.4703061828509</v>
      </c>
      <c r="P24" s="152">
        <v>114.2920591155</v>
      </c>
      <c r="Q24" s="305"/>
      <c r="R24" s="274"/>
      <c r="S24" s="305"/>
      <c r="T24" s="274"/>
      <c r="U24" s="305"/>
      <c r="V24" s="274"/>
      <c r="W24" s="301"/>
      <c r="X24" s="318"/>
      <c r="Y24" s="294"/>
    </row>
    <row r="25" spans="1:25" ht="15" thickBot="1" x14ac:dyDescent="0.35">
      <c r="A25" s="206"/>
      <c r="B25" s="208"/>
      <c r="C25" s="63" t="s">
        <v>64</v>
      </c>
      <c r="D25" s="159">
        <v>375815</v>
      </c>
      <c r="E25" s="179">
        <v>252001</v>
      </c>
      <c r="F25" s="160">
        <v>627816</v>
      </c>
      <c r="G25" s="180">
        <v>0.59860000000000002</v>
      </c>
      <c r="H25" s="181" t="s">
        <v>38</v>
      </c>
      <c r="I25" s="66">
        <v>0.40139999999999998</v>
      </c>
      <c r="J25" s="98">
        <v>242.72803500000006</v>
      </c>
      <c r="K25" s="39">
        <v>145.29700175100004</v>
      </c>
      <c r="L25" s="150">
        <v>97.431033249000023</v>
      </c>
      <c r="M25" s="21">
        <v>0.83301890557854263</v>
      </c>
      <c r="N25" s="56">
        <v>1</v>
      </c>
      <c r="O25" s="151">
        <v>121.03514938246164</v>
      </c>
      <c r="P25" s="152">
        <v>97.431033249000023</v>
      </c>
      <c r="Q25" s="272"/>
      <c r="R25" s="275"/>
      <c r="S25" s="272"/>
      <c r="T25" s="275"/>
      <c r="U25" s="272"/>
      <c r="V25" s="275"/>
      <c r="W25" s="301"/>
      <c r="X25" s="318"/>
      <c r="Y25" s="294"/>
    </row>
    <row r="26" spans="1:25" ht="15" thickBot="1" x14ac:dyDescent="0.35">
      <c r="A26" s="206"/>
      <c r="B26" s="209"/>
      <c r="C26" s="64" t="s">
        <v>6</v>
      </c>
      <c r="D26" s="162" t="s">
        <v>38</v>
      </c>
      <c r="E26" s="163" t="s">
        <v>38</v>
      </c>
      <c r="F26" s="164" t="s">
        <v>38</v>
      </c>
      <c r="G26" s="26" t="s">
        <v>38</v>
      </c>
      <c r="H26" s="33" t="s">
        <v>38</v>
      </c>
      <c r="I26" s="57" t="s">
        <v>38</v>
      </c>
      <c r="J26" s="38">
        <v>760.52844000000005</v>
      </c>
      <c r="K26" s="38" t="s">
        <v>38</v>
      </c>
      <c r="L26" s="101" t="s">
        <v>38</v>
      </c>
      <c r="M26" s="25" t="s">
        <v>38</v>
      </c>
      <c r="N26" s="57" t="s">
        <v>38</v>
      </c>
      <c r="O26" s="38" t="s">
        <v>38</v>
      </c>
      <c r="P26" s="101" t="s">
        <v>38</v>
      </c>
      <c r="Q26" s="276">
        <v>660.17836682781262</v>
      </c>
      <c r="R26" s="277"/>
      <c r="S26" s="276">
        <v>1.3249555571631388</v>
      </c>
      <c r="T26" s="277"/>
      <c r="U26" s="276">
        <v>661.50287588254616</v>
      </c>
      <c r="V26" s="277"/>
      <c r="W26" s="302"/>
      <c r="X26" s="319"/>
      <c r="Y26" s="295"/>
    </row>
    <row r="27" spans="1:25" ht="15.75" customHeight="1" thickBot="1" x14ac:dyDescent="0.35">
      <c r="A27" s="206"/>
      <c r="B27" s="210" t="s">
        <v>34</v>
      </c>
      <c r="C27" s="63" t="s">
        <v>4</v>
      </c>
      <c r="D27" s="159">
        <v>313061</v>
      </c>
      <c r="E27" s="179">
        <v>373175.29986847873</v>
      </c>
      <c r="F27" s="160">
        <v>686236.29986847867</v>
      </c>
      <c r="G27" s="67">
        <v>0.86050000000000004</v>
      </c>
      <c r="H27" s="17">
        <v>0.9</v>
      </c>
      <c r="I27" s="161">
        <v>0.13950000000000001</v>
      </c>
      <c r="J27" s="98">
        <v>738.38771999999994</v>
      </c>
      <c r="K27" s="153">
        <v>571.84436975400001</v>
      </c>
      <c r="L27" s="154">
        <v>103.00508694</v>
      </c>
      <c r="M27" s="21" t="s">
        <v>38</v>
      </c>
      <c r="N27" s="56" t="s">
        <v>38</v>
      </c>
      <c r="O27" s="39" t="s">
        <v>38</v>
      </c>
      <c r="P27" s="150" t="s">
        <v>38</v>
      </c>
      <c r="Q27" s="271">
        <v>1242.3607364499376</v>
      </c>
      <c r="R27" s="273">
        <v>738.17436403349996</v>
      </c>
      <c r="S27" s="271">
        <v>3.0770241459560586</v>
      </c>
      <c r="T27" s="273">
        <v>0.81728000000000001</v>
      </c>
      <c r="U27" s="271">
        <v>1245.4377605958937</v>
      </c>
      <c r="V27" s="273">
        <v>738.99164403349994</v>
      </c>
      <c r="W27" s="300">
        <v>3.9782590632365371E-3</v>
      </c>
      <c r="X27" s="317">
        <v>1.9802801640246524E-3</v>
      </c>
      <c r="Y27" s="293">
        <v>0.39782590632365372</v>
      </c>
    </row>
    <row r="28" spans="1:25" ht="15" thickBot="1" x14ac:dyDescent="0.35">
      <c r="A28" s="206"/>
      <c r="B28" s="208"/>
      <c r="C28" s="63" t="s">
        <v>63</v>
      </c>
      <c r="D28" s="159">
        <v>480815</v>
      </c>
      <c r="E28" s="179">
        <v>349122</v>
      </c>
      <c r="F28" s="160">
        <v>829937</v>
      </c>
      <c r="G28" s="180">
        <v>0.57930000000000004</v>
      </c>
      <c r="H28" s="181" t="s">
        <v>38</v>
      </c>
      <c r="I28" s="66">
        <v>0.42070000000000002</v>
      </c>
      <c r="J28" s="98">
        <v>815.01349499999981</v>
      </c>
      <c r="K28" s="39">
        <v>472.13731765349991</v>
      </c>
      <c r="L28" s="150">
        <v>342.87617734649996</v>
      </c>
      <c r="M28" s="21">
        <v>0.65110489481401368</v>
      </c>
      <c r="N28" s="56">
        <v>1</v>
      </c>
      <c r="O28" s="151">
        <v>307.41091854855262</v>
      </c>
      <c r="P28" s="152">
        <v>342.87617734649996</v>
      </c>
      <c r="Q28" s="305"/>
      <c r="R28" s="274"/>
      <c r="S28" s="305"/>
      <c r="T28" s="274"/>
      <c r="U28" s="305"/>
      <c r="V28" s="274"/>
      <c r="W28" s="301"/>
      <c r="X28" s="318"/>
      <c r="Y28" s="294"/>
    </row>
    <row r="29" spans="1:25" ht="15" thickBot="1" x14ac:dyDescent="0.35">
      <c r="A29" s="206"/>
      <c r="B29" s="208"/>
      <c r="C29" s="63" t="s">
        <v>64</v>
      </c>
      <c r="D29" s="159">
        <v>375815</v>
      </c>
      <c r="E29" s="179">
        <v>252001</v>
      </c>
      <c r="F29" s="160">
        <v>627816</v>
      </c>
      <c r="G29" s="180">
        <v>0.59860000000000002</v>
      </c>
      <c r="H29" s="181" t="s">
        <v>38</v>
      </c>
      <c r="I29" s="66">
        <v>0.40139999999999998</v>
      </c>
      <c r="J29" s="98">
        <v>728.18410500000016</v>
      </c>
      <c r="K29" s="39">
        <v>435.89100525300012</v>
      </c>
      <c r="L29" s="150">
        <v>292.29309974700004</v>
      </c>
      <c r="M29" s="21">
        <v>0.83301890557854263</v>
      </c>
      <c r="N29" s="56">
        <v>1</v>
      </c>
      <c r="O29" s="151">
        <v>363.10544814738495</v>
      </c>
      <c r="P29" s="152">
        <v>292.29309974700004</v>
      </c>
      <c r="Q29" s="272"/>
      <c r="R29" s="275"/>
      <c r="S29" s="272"/>
      <c r="T29" s="275"/>
      <c r="U29" s="272"/>
      <c r="V29" s="275"/>
      <c r="W29" s="301"/>
      <c r="X29" s="318"/>
      <c r="Y29" s="294"/>
    </row>
    <row r="30" spans="1:25" ht="15" thickBot="1" x14ac:dyDescent="0.35">
      <c r="A30" s="206"/>
      <c r="B30" s="209"/>
      <c r="C30" s="64" t="s">
        <v>6</v>
      </c>
      <c r="D30" s="162" t="s">
        <v>38</v>
      </c>
      <c r="E30" s="163" t="s">
        <v>38</v>
      </c>
      <c r="F30" s="164" t="s">
        <v>38</v>
      </c>
      <c r="G30" s="26"/>
      <c r="H30" s="33"/>
      <c r="I30" s="57"/>
      <c r="J30" s="38">
        <v>2281.5853200000001</v>
      </c>
      <c r="K30" s="38" t="s">
        <v>38</v>
      </c>
      <c r="L30" s="101" t="s">
        <v>38</v>
      </c>
      <c r="M30" s="25" t="s">
        <v>38</v>
      </c>
      <c r="N30" s="57" t="s">
        <v>38</v>
      </c>
      <c r="O30" s="38" t="s">
        <v>38</v>
      </c>
      <c r="P30" s="101" t="s">
        <v>38</v>
      </c>
      <c r="Q30" s="276">
        <v>1980.5351004834374</v>
      </c>
      <c r="R30" s="277"/>
      <c r="S30" s="276">
        <v>3.8943041459560588</v>
      </c>
      <c r="T30" s="277"/>
      <c r="U30" s="276">
        <v>1984.4294046293935</v>
      </c>
      <c r="V30" s="277"/>
      <c r="W30" s="302"/>
      <c r="X30" s="319"/>
      <c r="Y30" s="295"/>
    </row>
    <row r="31" spans="1:25" ht="15" thickBot="1" x14ac:dyDescent="0.35">
      <c r="A31" s="206"/>
      <c r="B31" s="208" t="s">
        <v>31</v>
      </c>
      <c r="C31" s="63" t="s">
        <v>4</v>
      </c>
      <c r="D31" s="159">
        <v>313061</v>
      </c>
      <c r="E31" s="179">
        <v>373175.29986847873</v>
      </c>
      <c r="F31" s="160">
        <v>686236.29986847867</v>
      </c>
      <c r="G31" s="67">
        <v>0.86050000000000004</v>
      </c>
      <c r="H31" s="17">
        <v>0.9</v>
      </c>
      <c r="I31" s="161">
        <v>0.13950000000000001</v>
      </c>
      <c r="J31" s="98">
        <v>1491.6198258179331</v>
      </c>
      <c r="K31" s="151">
        <v>1155.1849741046983</v>
      </c>
      <c r="L31" s="152">
        <v>208.08096570160168</v>
      </c>
      <c r="M31" s="21" t="s">
        <v>38</v>
      </c>
      <c r="N31" s="56" t="s">
        <v>38</v>
      </c>
      <c r="O31" s="39" t="s">
        <v>38</v>
      </c>
      <c r="P31" s="150" t="s">
        <v>38</v>
      </c>
      <c r="Q31" s="271">
        <v>1922.0631128752389</v>
      </c>
      <c r="R31" s="273">
        <v>925.39829912060691</v>
      </c>
      <c r="S31" s="271">
        <v>13.001657864753765</v>
      </c>
      <c r="T31" s="273">
        <v>3.6133799999999998</v>
      </c>
      <c r="U31" s="271">
        <v>1935.0647707399926</v>
      </c>
      <c r="V31" s="273">
        <v>929.01167912060691</v>
      </c>
      <c r="W31" s="300">
        <v>6.1811109360156409E-3</v>
      </c>
      <c r="X31" s="317">
        <v>2.4894779462842965E-3</v>
      </c>
      <c r="Y31" s="293">
        <v>0.61811109360156413</v>
      </c>
    </row>
    <row r="32" spans="1:25" ht="15" thickBot="1" x14ac:dyDescent="0.35">
      <c r="A32" s="206"/>
      <c r="B32" s="208"/>
      <c r="C32" s="63" t="s">
        <v>63</v>
      </c>
      <c r="D32" s="159">
        <v>480815</v>
      </c>
      <c r="E32" s="179">
        <v>349122</v>
      </c>
      <c r="F32" s="160">
        <v>829937</v>
      </c>
      <c r="G32" s="180">
        <v>0.57930000000000004</v>
      </c>
      <c r="H32" s="181" t="s">
        <v>38</v>
      </c>
      <c r="I32" s="66">
        <v>0.42070000000000002</v>
      </c>
      <c r="J32" s="98">
        <v>854.12266536498714</v>
      </c>
      <c r="K32" s="39">
        <v>494.79326004593707</v>
      </c>
      <c r="L32" s="150">
        <v>359.32940531905012</v>
      </c>
      <c r="M32" s="21">
        <v>0.65110489481401368</v>
      </c>
      <c r="N32" s="56">
        <v>1</v>
      </c>
      <c r="O32" s="151">
        <v>322.16231353689278</v>
      </c>
      <c r="P32" s="152">
        <v>359.32940531905012</v>
      </c>
      <c r="Q32" s="305"/>
      <c r="R32" s="274"/>
      <c r="S32" s="305"/>
      <c r="T32" s="274"/>
      <c r="U32" s="305"/>
      <c r="V32" s="274"/>
      <c r="W32" s="301"/>
      <c r="X32" s="318"/>
      <c r="Y32" s="294"/>
    </row>
    <row r="33" spans="1:25" ht="15" thickBot="1" x14ac:dyDescent="0.35">
      <c r="A33" s="206"/>
      <c r="B33" s="208"/>
      <c r="C33" s="63" t="s">
        <v>64</v>
      </c>
      <c r="D33" s="159">
        <v>375815</v>
      </c>
      <c r="E33" s="179">
        <v>252001</v>
      </c>
      <c r="F33" s="160">
        <v>627816</v>
      </c>
      <c r="G33" s="180">
        <v>0.59860000000000002</v>
      </c>
      <c r="H33" s="181" t="s">
        <v>38</v>
      </c>
      <c r="I33" s="66">
        <v>0.40139999999999998</v>
      </c>
      <c r="J33" s="98">
        <v>891.84835102131319</v>
      </c>
      <c r="K33" s="39">
        <v>533.86042292135812</v>
      </c>
      <c r="L33" s="150">
        <v>357.98792809995507</v>
      </c>
      <c r="M33" s="21">
        <v>0.83301890557854263</v>
      </c>
      <c r="N33" s="56">
        <v>1</v>
      </c>
      <c r="O33" s="151">
        <v>444.71582523364765</v>
      </c>
      <c r="P33" s="152">
        <v>357.98792809995507</v>
      </c>
      <c r="Q33" s="272"/>
      <c r="R33" s="275"/>
      <c r="S33" s="272"/>
      <c r="T33" s="275"/>
      <c r="U33" s="272"/>
      <c r="V33" s="275"/>
      <c r="W33" s="301"/>
      <c r="X33" s="318"/>
      <c r="Y33" s="294"/>
    </row>
    <row r="34" spans="1:25" ht="15.75" customHeight="1" thickBot="1" x14ac:dyDescent="0.35">
      <c r="A34" s="225"/>
      <c r="B34" s="209"/>
      <c r="C34" s="64" t="s">
        <v>6</v>
      </c>
      <c r="D34" s="162" t="s">
        <v>38</v>
      </c>
      <c r="E34" s="163" t="s">
        <v>38</v>
      </c>
      <c r="F34" s="164" t="s">
        <v>38</v>
      </c>
      <c r="G34" s="26"/>
      <c r="H34" s="33"/>
      <c r="I34" s="57"/>
      <c r="J34" s="38">
        <v>3237.5908422042335</v>
      </c>
      <c r="K34" s="38" t="s">
        <v>38</v>
      </c>
      <c r="L34" s="101" t="s">
        <v>38</v>
      </c>
      <c r="M34" s="25" t="s">
        <v>38</v>
      </c>
      <c r="N34" s="57" t="s">
        <v>38</v>
      </c>
      <c r="O34" s="38" t="s">
        <v>38</v>
      </c>
      <c r="P34" s="101" t="s">
        <v>38</v>
      </c>
      <c r="Q34" s="276">
        <v>2847.461411995846</v>
      </c>
      <c r="R34" s="277"/>
      <c r="S34" s="276">
        <v>16.615037864753766</v>
      </c>
      <c r="T34" s="277"/>
      <c r="U34" s="276">
        <v>2864.0764498606</v>
      </c>
      <c r="V34" s="277"/>
      <c r="W34" s="302"/>
      <c r="X34" s="319"/>
      <c r="Y34" s="295"/>
    </row>
    <row r="35" spans="1:25" ht="15" customHeight="1" thickBot="1" x14ac:dyDescent="0.35">
      <c r="A35" s="206"/>
      <c r="B35" s="210" t="s">
        <v>36</v>
      </c>
      <c r="C35" s="63" t="s">
        <v>4</v>
      </c>
      <c r="D35" s="159">
        <v>313061</v>
      </c>
      <c r="E35" s="179">
        <v>373175.29986847873</v>
      </c>
      <c r="F35" s="160">
        <v>686236.29986847867</v>
      </c>
      <c r="G35" s="67">
        <v>0.86050000000000004</v>
      </c>
      <c r="H35" s="17">
        <v>0.9</v>
      </c>
      <c r="I35" s="161">
        <v>0.13950000000000001</v>
      </c>
      <c r="J35" s="98">
        <v>1737.7490658179331</v>
      </c>
      <c r="K35" s="151">
        <v>1345.7997640226984</v>
      </c>
      <c r="L35" s="152">
        <v>242.41599468160169</v>
      </c>
      <c r="M35" s="21" t="s">
        <v>38</v>
      </c>
      <c r="N35" s="56" t="s">
        <v>38</v>
      </c>
      <c r="O35" s="39" t="s">
        <v>38</v>
      </c>
      <c r="P35" s="150" t="s">
        <v>38</v>
      </c>
      <c r="Q35" s="271">
        <v>2336.1833583585512</v>
      </c>
      <c r="R35" s="273">
        <v>1171.4564204651069</v>
      </c>
      <c r="S35" s="271">
        <v>14.028236919487288</v>
      </c>
      <c r="T35" s="273">
        <v>3.9113100000000003</v>
      </c>
      <c r="U35" s="271">
        <v>2351.9002119631314</v>
      </c>
      <c r="V35" s="273">
        <v>1175.3677304651069</v>
      </c>
      <c r="W35" s="300">
        <v>7.5072001791281527E-3</v>
      </c>
      <c r="X35" s="317">
        <v>3.1496396757217091E-3</v>
      </c>
      <c r="Y35" s="293">
        <v>0.75072001791281529</v>
      </c>
    </row>
    <row r="36" spans="1:25" ht="15" customHeight="1" thickBot="1" x14ac:dyDescent="0.35">
      <c r="A36" s="206"/>
      <c r="B36" s="208"/>
      <c r="C36" s="63" t="s">
        <v>63</v>
      </c>
      <c r="D36" s="159">
        <v>480815</v>
      </c>
      <c r="E36" s="179">
        <v>349122</v>
      </c>
      <c r="F36" s="160">
        <v>829937</v>
      </c>
      <c r="G36" s="180">
        <v>0.57930000000000004</v>
      </c>
      <c r="H36" s="181" t="s">
        <v>38</v>
      </c>
      <c r="I36" s="66">
        <v>0.42070000000000002</v>
      </c>
      <c r="J36" s="98">
        <v>1125.7938303649871</v>
      </c>
      <c r="K36" s="39">
        <v>652.17236593043708</v>
      </c>
      <c r="L36" s="150">
        <v>473.62146443455009</v>
      </c>
      <c r="M36" s="21">
        <v>0.65110489481401368</v>
      </c>
      <c r="N36" s="56">
        <v>1</v>
      </c>
      <c r="O36" s="151">
        <v>424.63261971974367</v>
      </c>
      <c r="P36" s="152">
        <v>473.62146443455009</v>
      </c>
      <c r="Q36" s="305"/>
      <c r="R36" s="274"/>
      <c r="S36" s="305"/>
      <c r="T36" s="274"/>
      <c r="U36" s="305"/>
      <c r="V36" s="274"/>
      <c r="W36" s="301"/>
      <c r="X36" s="318"/>
      <c r="Y36" s="294"/>
    </row>
    <row r="37" spans="1:25" ht="15" thickBot="1" x14ac:dyDescent="0.35">
      <c r="A37" s="206"/>
      <c r="B37" s="208"/>
      <c r="C37" s="63" t="s">
        <v>64</v>
      </c>
      <c r="D37" s="159">
        <v>375815</v>
      </c>
      <c r="E37" s="179">
        <v>252001</v>
      </c>
      <c r="F37" s="160">
        <v>627816</v>
      </c>
      <c r="G37" s="180">
        <v>0.59860000000000002</v>
      </c>
      <c r="H37" s="181" t="s">
        <v>38</v>
      </c>
      <c r="I37" s="66">
        <v>0.40139999999999998</v>
      </c>
      <c r="J37" s="98">
        <v>1134.5763860213133</v>
      </c>
      <c r="K37" s="39">
        <v>679.15742467235816</v>
      </c>
      <c r="L37" s="150">
        <v>455.41896134895512</v>
      </c>
      <c r="M37" s="21">
        <v>0.83301890557854263</v>
      </c>
      <c r="N37" s="56">
        <v>1</v>
      </c>
      <c r="O37" s="151">
        <v>565.75097461610926</v>
      </c>
      <c r="P37" s="152">
        <v>455.41896134895512</v>
      </c>
      <c r="Q37" s="272"/>
      <c r="R37" s="275"/>
      <c r="S37" s="272"/>
      <c r="T37" s="275"/>
      <c r="U37" s="272"/>
      <c r="V37" s="275"/>
      <c r="W37" s="301"/>
      <c r="X37" s="318"/>
      <c r="Y37" s="294"/>
    </row>
    <row r="38" spans="1:25" ht="15" thickBot="1" x14ac:dyDescent="0.35">
      <c r="A38" s="206"/>
      <c r="B38" s="209"/>
      <c r="C38" s="64" t="s">
        <v>6</v>
      </c>
      <c r="D38" s="162" t="s">
        <v>38</v>
      </c>
      <c r="E38" s="163" t="s">
        <v>38</v>
      </c>
      <c r="F38" s="164" t="s">
        <v>38</v>
      </c>
      <c r="G38" s="26"/>
      <c r="H38" s="33"/>
      <c r="I38" s="57"/>
      <c r="J38" s="38">
        <v>3998.1192822042335</v>
      </c>
      <c r="K38" s="38" t="s">
        <v>38</v>
      </c>
      <c r="L38" s="101" t="s">
        <v>38</v>
      </c>
      <c r="M38" s="25" t="s">
        <v>38</v>
      </c>
      <c r="N38" s="57" t="s">
        <v>38</v>
      </c>
      <c r="O38" s="38" t="s">
        <v>38</v>
      </c>
      <c r="P38" s="101" t="s">
        <v>38</v>
      </c>
      <c r="Q38" s="276">
        <v>3507.6397788236582</v>
      </c>
      <c r="R38" s="277"/>
      <c r="S38" s="276">
        <v>17.939546919487288</v>
      </c>
      <c r="T38" s="277"/>
      <c r="U38" s="276">
        <v>3525.5793257431455</v>
      </c>
      <c r="V38" s="277"/>
      <c r="W38" s="302"/>
      <c r="X38" s="319"/>
      <c r="Y38" s="295"/>
    </row>
    <row r="39" spans="1:25" ht="15" customHeight="1" thickBot="1" x14ac:dyDescent="0.35">
      <c r="A39" s="206"/>
      <c r="B39" s="208" t="s">
        <v>35</v>
      </c>
      <c r="C39" s="63" t="s">
        <v>4</v>
      </c>
      <c r="D39" s="159">
        <v>313061</v>
      </c>
      <c r="E39" s="179">
        <v>373175.29986847873</v>
      </c>
      <c r="F39" s="160">
        <v>686236.29986847867</v>
      </c>
      <c r="G39" s="67">
        <v>0.86050000000000004</v>
      </c>
      <c r="H39" s="17">
        <v>0.9</v>
      </c>
      <c r="I39" s="161">
        <v>0.13950000000000001</v>
      </c>
      <c r="J39" s="98">
        <v>2230.0075458179331</v>
      </c>
      <c r="K39" s="153">
        <v>1727.0293438586984</v>
      </c>
      <c r="L39" s="154">
        <v>311.08605264160167</v>
      </c>
      <c r="M39" s="21" t="s">
        <v>38</v>
      </c>
      <c r="N39" s="56" t="s">
        <v>38</v>
      </c>
      <c r="O39" s="39" t="s">
        <v>38</v>
      </c>
      <c r="P39" s="150" t="s">
        <v>38</v>
      </c>
      <c r="Q39" s="271">
        <v>3164.4238493251769</v>
      </c>
      <c r="R39" s="273">
        <v>1663.572663154107</v>
      </c>
      <c r="S39" s="271">
        <v>16.078682010709823</v>
      </c>
      <c r="T39" s="273">
        <v>4.4306599999999996</v>
      </c>
      <c r="U39" s="271">
        <v>3180.5025313358865</v>
      </c>
      <c r="V39" s="273">
        <v>1668.003323154107</v>
      </c>
      <c r="W39" s="300">
        <v>1.0159369999252179E-2</v>
      </c>
      <c r="X39" s="317">
        <v>4.4697581103089494E-3</v>
      </c>
      <c r="Y39" s="293">
        <v>1.0159369999252179</v>
      </c>
    </row>
    <row r="40" spans="1:25" ht="15" customHeight="1" thickBot="1" x14ac:dyDescent="0.35">
      <c r="A40" s="206"/>
      <c r="B40" s="208"/>
      <c r="C40" s="63" t="s">
        <v>63</v>
      </c>
      <c r="D40" s="159">
        <v>480815</v>
      </c>
      <c r="E40" s="179">
        <v>349122</v>
      </c>
      <c r="F40" s="160">
        <v>829937</v>
      </c>
      <c r="G40" s="180">
        <v>0.57930000000000004</v>
      </c>
      <c r="H40" s="181" t="s">
        <v>38</v>
      </c>
      <c r="I40" s="66">
        <v>0.42070000000000002</v>
      </c>
      <c r="J40" s="98">
        <v>1669.1361603649871</v>
      </c>
      <c r="K40" s="39">
        <v>966.93057769943709</v>
      </c>
      <c r="L40" s="150">
        <v>702.20558266555008</v>
      </c>
      <c r="M40" s="21">
        <v>0.65110489481401368</v>
      </c>
      <c r="N40" s="56">
        <v>1</v>
      </c>
      <c r="O40" s="151">
        <v>629.57323208544551</v>
      </c>
      <c r="P40" s="152">
        <v>702.20558266555008</v>
      </c>
      <c r="Q40" s="305"/>
      <c r="R40" s="274"/>
      <c r="S40" s="305"/>
      <c r="T40" s="274"/>
      <c r="U40" s="305"/>
      <c r="V40" s="274"/>
      <c r="W40" s="301"/>
      <c r="X40" s="318"/>
      <c r="Y40" s="294"/>
    </row>
    <row r="41" spans="1:25" ht="15" thickBot="1" x14ac:dyDescent="0.35">
      <c r="A41" s="206"/>
      <c r="B41" s="208"/>
      <c r="C41" s="63" t="s">
        <v>64</v>
      </c>
      <c r="D41" s="159">
        <v>375815</v>
      </c>
      <c r="E41" s="179">
        <v>252001</v>
      </c>
      <c r="F41" s="160">
        <v>627816</v>
      </c>
      <c r="G41" s="180">
        <v>0.59860000000000002</v>
      </c>
      <c r="H41" s="181" t="s">
        <v>38</v>
      </c>
      <c r="I41" s="66">
        <v>0.40139999999999998</v>
      </c>
      <c r="J41" s="98">
        <v>1620.0324560213135</v>
      </c>
      <c r="K41" s="39">
        <v>969.75142817435824</v>
      </c>
      <c r="L41" s="150">
        <v>650.28102784695523</v>
      </c>
      <c r="M41" s="21">
        <v>0.83301890557854263</v>
      </c>
      <c r="N41" s="56">
        <v>1</v>
      </c>
      <c r="O41" s="151">
        <v>807.8212733810326</v>
      </c>
      <c r="P41" s="152">
        <v>650.28102784695523</v>
      </c>
      <c r="Q41" s="272"/>
      <c r="R41" s="275"/>
      <c r="S41" s="272"/>
      <c r="T41" s="275"/>
      <c r="U41" s="272"/>
      <c r="V41" s="275"/>
      <c r="W41" s="301"/>
      <c r="X41" s="318"/>
      <c r="Y41" s="294"/>
    </row>
    <row r="42" spans="1:25" ht="15" thickBot="1" x14ac:dyDescent="0.35">
      <c r="A42" s="206"/>
      <c r="B42" s="209"/>
      <c r="C42" s="64" t="s">
        <v>6</v>
      </c>
      <c r="D42" s="162" t="s">
        <v>38</v>
      </c>
      <c r="E42" s="163" t="s">
        <v>38</v>
      </c>
      <c r="F42" s="164" t="s">
        <v>38</v>
      </c>
      <c r="G42" s="33"/>
      <c r="H42" s="33"/>
      <c r="I42" s="34"/>
      <c r="J42" s="38">
        <v>5519.1761622042341</v>
      </c>
      <c r="K42" s="38" t="s">
        <v>38</v>
      </c>
      <c r="L42" s="101" t="s">
        <v>38</v>
      </c>
      <c r="M42" s="25" t="s">
        <v>38</v>
      </c>
      <c r="N42" s="57" t="s">
        <v>38</v>
      </c>
      <c r="O42" s="38" t="s">
        <v>38</v>
      </c>
      <c r="P42" s="101" t="s">
        <v>38</v>
      </c>
      <c r="Q42" s="276">
        <v>4827.9965124792834</v>
      </c>
      <c r="R42" s="277"/>
      <c r="S42" s="276">
        <v>20.509342010709823</v>
      </c>
      <c r="T42" s="277"/>
      <c r="U42" s="276">
        <v>4848.505854489993</v>
      </c>
      <c r="V42" s="277"/>
      <c r="W42" s="302"/>
      <c r="X42" s="319"/>
      <c r="Y42" s="295"/>
    </row>
    <row r="43" spans="1:25" x14ac:dyDescent="0.3">
      <c r="A43" s="194" t="s">
        <v>71</v>
      </c>
      <c r="B43" s="196" t="s">
        <v>43</v>
      </c>
      <c r="C43" s="58" t="s">
        <v>4</v>
      </c>
      <c r="D43" s="78">
        <v>1003448.95</v>
      </c>
      <c r="E43" s="182">
        <v>980435.88590351911</v>
      </c>
      <c r="F43" s="83">
        <v>1983884.8359035191</v>
      </c>
      <c r="G43" s="65">
        <v>0.50580000000000003</v>
      </c>
      <c r="H43" s="178">
        <v>0.93</v>
      </c>
      <c r="I43" s="60">
        <v>0.49419999999999997</v>
      </c>
      <c r="J43" s="91">
        <v>4458.5456399999994</v>
      </c>
      <c r="K43" s="61">
        <v>2097.2731177821597</v>
      </c>
      <c r="L43" s="146">
        <v>2203.4132552879996</v>
      </c>
      <c r="M43" s="2" t="s">
        <v>38</v>
      </c>
      <c r="N43" s="54" t="s">
        <v>38</v>
      </c>
      <c r="O43" s="5" t="s">
        <v>38</v>
      </c>
      <c r="P43" s="147" t="s">
        <v>38</v>
      </c>
      <c r="Q43" s="268">
        <v>3026.2259440461598</v>
      </c>
      <c r="R43" s="263">
        <v>3111.0615090239994</v>
      </c>
      <c r="S43" s="268">
        <v>24.9389748</v>
      </c>
      <c r="T43" s="263">
        <v>24.858259999999998</v>
      </c>
      <c r="U43" s="268">
        <v>3051.1649188461597</v>
      </c>
      <c r="V43" s="263">
        <v>3135.9197690239994</v>
      </c>
      <c r="W43" s="306">
        <v>3.0406777732401432E-3</v>
      </c>
      <c r="X43" s="290">
        <v>3.1984954999215451E-3</v>
      </c>
      <c r="Y43" s="287">
        <v>0.3040677773240143</v>
      </c>
    </row>
    <row r="44" spans="1:25" x14ac:dyDescent="0.3">
      <c r="A44" s="309"/>
      <c r="B44" s="196"/>
      <c r="C44" s="58" t="s">
        <v>65</v>
      </c>
      <c r="D44" s="78" t="s">
        <v>38</v>
      </c>
      <c r="E44" s="182" t="s">
        <v>38</v>
      </c>
      <c r="F44" s="83" t="s">
        <v>38</v>
      </c>
      <c r="G44" s="69" t="s">
        <v>38</v>
      </c>
      <c r="H44" s="183" t="s">
        <v>38</v>
      </c>
      <c r="I44" s="165" t="s">
        <v>38</v>
      </c>
      <c r="J44" s="91">
        <v>1836.6010799999999</v>
      </c>
      <c r="K44" s="61">
        <v>928.95282626400001</v>
      </c>
      <c r="L44" s="146">
        <v>907.6482537359999</v>
      </c>
      <c r="M44" s="2" t="s">
        <v>38</v>
      </c>
      <c r="N44" s="54" t="s">
        <v>38</v>
      </c>
      <c r="O44" s="5" t="s">
        <v>38</v>
      </c>
      <c r="P44" s="147" t="s">
        <v>38</v>
      </c>
      <c r="Q44" s="270"/>
      <c r="R44" s="265"/>
      <c r="S44" s="270"/>
      <c r="T44" s="264"/>
      <c r="U44" s="270"/>
      <c r="V44" s="265"/>
      <c r="W44" s="307"/>
      <c r="X44" s="291"/>
      <c r="Y44" s="288"/>
    </row>
    <row r="45" spans="1:25" ht="15" thickBot="1" x14ac:dyDescent="0.35">
      <c r="A45" s="309"/>
      <c r="B45" s="191"/>
      <c r="C45" s="62" t="s">
        <v>6</v>
      </c>
      <c r="D45" s="79" t="s">
        <v>38</v>
      </c>
      <c r="E45" s="88" t="s">
        <v>38</v>
      </c>
      <c r="F45" s="88" t="s">
        <v>38</v>
      </c>
      <c r="G45" s="15" t="s">
        <v>38</v>
      </c>
      <c r="H45" s="15" t="s">
        <v>38</v>
      </c>
      <c r="I45" s="35" t="s">
        <v>38</v>
      </c>
      <c r="J45" s="37">
        <v>6295.1467199999988</v>
      </c>
      <c r="K45" s="37" t="s">
        <v>38</v>
      </c>
      <c r="L45" s="94" t="s">
        <v>38</v>
      </c>
      <c r="M45" s="30" t="s">
        <v>38</v>
      </c>
      <c r="N45" s="55" t="s">
        <v>38</v>
      </c>
      <c r="O45" s="37" t="s">
        <v>38</v>
      </c>
      <c r="P45" s="94" t="s">
        <v>38</v>
      </c>
      <c r="Q45" s="266">
        <v>6137.2874530701592</v>
      </c>
      <c r="R45" s="267"/>
      <c r="S45" s="266">
        <v>49.797234799999998</v>
      </c>
      <c r="T45" s="267"/>
      <c r="U45" s="266">
        <v>6187.0846878701595</v>
      </c>
      <c r="V45" s="267"/>
      <c r="W45" s="308"/>
      <c r="X45" s="292"/>
      <c r="Y45" s="289"/>
    </row>
    <row r="46" spans="1:25" x14ac:dyDescent="0.3">
      <c r="A46" s="309"/>
      <c r="B46" s="190" t="s">
        <v>37</v>
      </c>
      <c r="C46" s="158" t="s">
        <v>4</v>
      </c>
      <c r="D46" s="78">
        <v>1003448.95</v>
      </c>
      <c r="E46" s="182">
        <v>980435.88590351911</v>
      </c>
      <c r="F46" s="83">
        <v>1983884.8359035191</v>
      </c>
      <c r="G46" s="65">
        <v>0.50580000000000003</v>
      </c>
      <c r="H46" s="13">
        <v>0.93</v>
      </c>
      <c r="I46" s="60">
        <v>0.49419999999999997</v>
      </c>
      <c r="J46" s="91">
        <v>7430.9094000000005</v>
      </c>
      <c r="K46" s="148">
        <v>3495.4551963036001</v>
      </c>
      <c r="L46" s="149">
        <v>3672.3554254800001</v>
      </c>
      <c r="M46" s="2" t="s">
        <v>38</v>
      </c>
      <c r="N46" s="54" t="s">
        <v>38</v>
      </c>
      <c r="O46" s="5" t="s">
        <v>38</v>
      </c>
      <c r="P46" s="147" t="s">
        <v>38</v>
      </c>
      <c r="Q46" s="268">
        <v>6282.3136750956</v>
      </c>
      <c r="R46" s="263">
        <v>6395.3001866879995</v>
      </c>
      <c r="S46" s="268">
        <v>65.926477800000001</v>
      </c>
      <c r="T46" s="263">
        <v>65.234399999999994</v>
      </c>
      <c r="U46" s="268">
        <v>6348.2401528955997</v>
      </c>
      <c r="V46" s="263">
        <v>6460.5345866879998</v>
      </c>
      <c r="W46" s="306">
        <v>6.3264206444140483E-3</v>
      </c>
      <c r="X46" s="290">
        <v>6.5894513650265919E-3</v>
      </c>
      <c r="Y46" s="287">
        <v>0.63264206444140481</v>
      </c>
    </row>
    <row r="47" spans="1:25" x14ac:dyDescent="0.3">
      <c r="A47" s="309"/>
      <c r="B47" s="196"/>
      <c r="C47" s="58" t="s">
        <v>65</v>
      </c>
      <c r="D47" s="78" t="s">
        <v>38</v>
      </c>
      <c r="E47" s="182" t="s">
        <v>38</v>
      </c>
      <c r="F47" s="83" t="s">
        <v>38</v>
      </c>
      <c r="G47" s="69" t="s">
        <v>38</v>
      </c>
      <c r="H47" s="178" t="s">
        <v>38</v>
      </c>
      <c r="I47" s="165" t="s">
        <v>38</v>
      </c>
      <c r="J47" s="91">
        <v>5509.8032399999993</v>
      </c>
      <c r="K47" s="61">
        <v>2786.8584787919999</v>
      </c>
      <c r="L47" s="146">
        <v>2722.9447612079994</v>
      </c>
      <c r="M47" s="2" t="s">
        <v>38</v>
      </c>
      <c r="N47" s="54" t="s">
        <v>38</v>
      </c>
      <c r="O47" s="5" t="s">
        <v>38</v>
      </c>
      <c r="P47" s="147" t="s">
        <v>38</v>
      </c>
      <c r="Q47" s="270"/>
      <c r="R47" s="265"/>
      <c r="S47" s="270"/>
      <c r="T47" s="264"/>
      <c r="U47" s="270"/>
      <c r="V47" s="265"/>
      <c r="W47" s="307"/>
      <c r="X47" s="291"/>
      <c r="Y47" s="288"/>
    </row>
    <row r="48" spans="1:25" ht="15" thickBot="1" x14ac:dyDescent="0.35">
      <c r="A48" s="310"/>
      <c r="B48" s="191"/>
      <c r="C48" s="62" t="s">
        <v>6</v>
      </c>
      <c r="D48" s="79" t="s">
        <v>38</v>
      </c>
      <c r="E48" s="88" t="s">
        <v>38</v>
      </c>
      <c r="F48" s="88" t="s">
        <v>38</v>
      </c>
      <c r="G48" s="15" t="s">
        <v>38</v>
      </c>
      <c r="H48" s="15" t="s">
        <v>38</v>
      </c>
      <c r="I48" s="35" t="s">
        <v>38</v>
      </c>
      <c r="J48" s="37">
        <v>12940.71264</v>
      </c>
      <c r="K48" s="37" t="s">
        <v>38</v>
      </c>
      <c r="L48" s="94" t="s">
        <v>38</v>
      </c>
      <c r="M48" s="30" t="s">
        <v>38</v>
      </c>
      <c r="N48" s="55" t="s">
        <v>38</v>
      </c>
      <c r="O48" s="37" t="s">
        <v>38</v>
      </c>
      <c r="P48" s="94" t="s">
        <v>38</v>
      </c>
      <c r="Q48" s="266">
        <v>12677.6138617836</v>
      </c>
      <c r="R48" s="267"/>
      <c r="S48" s="266">
        <v>131.16087779999998</v>
      </c>
      <c r="T48" s="267"/>
      <c r="U48" s="266">
        <v>12808.7747395836</v>
      </c>
      <c r="V48" s="267"/>
      <c r="W48" s="308"/>
      <c r="X48" s="292"/>
      <c r="Y48" s="289"/>
    </row>
    <row r="49" spans="1:25" x14ac:dyDescent="0.3">
      <c r="A49" s="206" t="s">
        <v>72</v>
      </c>
      <c r="B49" s="208" t="s">
        <v>43</v>
      </c>
      <c r="C49" s="63" t="s">
        <v>4</v>
      </c>
      <c r="D49" s="77">
        <v>1003448.95</v>
      </c>
      <c r="E49" s="184">
        <v>980435.88590351911</v>
      </c>
      <c r="F49" s="84">
        <v>1983884.8359035191</v>
      </c>
      <c r="G49" s="67">
        <v>0.50580000000000003</v>
      </c>
      <c r="H49" s="181">
        <v>0.93</v>
      </c>
      <c r="I49" s="66">
        <v>0.49419999999999997</v>
      </c>
      <c r="J49" s="98">
        <v>5793.3176399999993</v>
      </c>
      <c r="K49" s="151">
        <v>2725.1418579501596</v>
      </c>
      <c r="L49" s="152">
        <v>2863.0575776879996</v>
      </c>
      <c r="M49" s="21" t="s">
        <v>38</v>
      </c>
      <c r="N49" s="56" t="s">
        <v>38</v>
      </c>
      <c r="O49" s="39" t="s">
        <v>38</v>
      </c>
      <c r="P49" s="150" t="s">
        <v>38</v>
      </c>
      <c r="Q49" s="271">
        <v>3788.1448350141595</v>
      </c>
      <c r="R49" s="273">
        <v>3901.6816806239995</v>
      </c>
      <c r="S49" s="271">
        <v>24.9389748</v>
      </c>
      <c r="T49" s="273">
        <v>24.858259999999998</v>
      </c>
      <c r="U49" s="271">
        <v>3813.0838098141594</v>
      </c>
      <c r="V49" s="273">
        <v>3926.5399406239994</v>
      </c>
      <c r="W49" s="297">
        <v>3.7999778761183211E-3</v>
      </c>
      <c r="X49" s="300">
        <v>4.0048921067444435E-3</v>
      </c>
      <c r="Y49" s="284">
        <v>0.37999778761183212</v>
      </c>
    </row>
    <row r="50" spans="1:25" x14ac:dyDescent="0.3">
      <c r="A50" s="303"/>
      <c r="B50" s="208"/>
      <c r="C50" s="63" t="s">
        <v>65</v>
      </c>
      <c r="D50" s="77" t="s">
        <v>38</v>
      </c>
      <c r="E50" s="184" t="s">
        <v>38</v>
      </c>
      <c r="F50" s="84" t="s">
        <v>38</v>
      </c>
      <c r="G50" s="68" t="s">
        <v>38</v>
      </c>
      <c r="H50" s="185" t="s">
        <v>38</v>
      </c>
      <c r="I50" s="20" t="s">
        <v>38</v>
      </c>
      <c r="J50" s="98">
        <v>2101.6270799999998</v>
      </c>
      <c r="K50" s="151">
        <v>1063.0029770639999</v>
      </c>
      <c r="L50" s="152">
        <v>1038.6241029359999</v>
      </c>
      <c r="M50" s="21" t="s">
        <v>38</v>
      </c>
      <c r="N50" s="56" t="s">
        <v>38</v>
      </c>
      <c r="O50" s="39" t="s">
        <v>38</v>
      </c>
      <c r="P50" s="150" t="s">
        <v>38</v>
      </c>
      <c r="Q50" s="272"/>
      <c r="R50" s="275"/>
      <c r="S50" s="272"/>
      <c r="T50" s="274"/>
      <c r="U50" s="272"/>
      <c r="V50" s="275"/>
      <c r="W50" s="298"/>
      <c r="X50" s="301"/>
      <c r="Y50" s="285"/>
    </row>
    <row r="51" spans="1:25" ht="15" thickBot="1" x14ac:dyDescent="0.35">
      <c r="A51" s="303"/>
      <c r="B51" s="209"/>
      <c r="C51" s="64" t="s">
        <v>6</v>
      </c>
      <c r="D51" s="81" t="s">
        <v>38</v>
      </c>
      <c r="E51" s="87" t="s">
        <v>38</v>
      </c>
      <c r="F51" s="87" t="s">
        <v>38</v>
      </c>
      <c r="G51" s="33" t="s">
        <v>38</v>
      </c>
      <c r="H51" s="33" t="s">
        <v>38</v>
      </c>
      <c r="I51" s="34" t="s">
        <v>38</v>
      </c>
      <c r="J51" s="38">
        <v>7894.9447199999995</v>
      </c>
      <c r="K51" s="38" t="s">
        <v>38</v>
      </c>
      <c r="L51" s="101" t="s">
        <v>38</v>
      </c>
      <c r="M51" s="25" t="s">
        <v>38</v>
      </c>
      <c r="N51" s="57" t="s">
        <v>38</v>
      </c>
      <c r="O51" s="38" t="s">
        <v>38</v>
      </c>
      <c r="P51" s="101" t="s">
        <v>38</v>
      </c>
      <c r="Q51" s="276">
        <v>7689.8265156381585</v>
      </c>
      <c r="R51" s="277"/>
      <c r="S51" s="276">
        <v>49.797234799999998</v>
      </c>
      <c r="T51" s="277"/>
      <c r="U51" s="276">
        <v>7739.6237504381588</v>
      </c>
      <c r="V51" s="277"/>
      <c r="W51" s="299"/>
      <c r="X51" s="302"/>
      <c r="Y51" s="286"/>
    </row>
    <row r="52" spans="1:25" x14ac:dyDescent="0.3">
      <c r="A52" s="303"/>
      <c r="B52" s="210" t="s">
        <v>37</v>
      </c>
      <c r="C52" s="157" t="s">
        <v>4</v>
      </c>
      <c r="D52" s="77">
        <v>1003448.95</v>
      </c>
      <c r="E52" s="184">
        <v>980435.88590351911</v>
      </c>
      <c r="F52" s="84">
        <v>1983884.8359035191</v>
      </c>
      <c r="G52" s="67">
        <v>0.50580000000000003</v>
      </c>
      <c r="H52" s="17">
        <v>0.93</v>
      </c>
      <c r="I52" s="66">
        <v>0.49419999999999997</v>
      </c>
      <c r="J52" s="98">
        <v>9655.5293999999994</v>
      </c>
      <c r="K52" s="153">
        <v>4541.9030965836</v>
      </c>
      <c r="L52" s="154">
        <v>4771.7626294799993</v>
      </c>
      <c r="M52" s="21" t="s">
        <v>38</v>
      </c>
      <c r="N52" s="56" t="s">
        <v>38</v>
      </c>
      <c r="O52" s="39" t="s">
        <v>38</v>
      </c>
      <c r="P52" s="150" t="s">
        <v>38</v>
      </c>
      <c r="Q52" s="271">
        <v>7730.9120277756001</v>
      </c>
      <c r="R52" s="273">
        <v>7887.6349382879989</v>
      </c>
      <c r="S52" s="271">
        <v>65.926477800000001</v>
      </c>
      <c r="T52" s="273">
        <v>65.234399999999994</v>
      </c>
      <c r="U52" s="271">
        <v>7796.8385055755998</v>
      </c>
      <c r="V52" s="273">
        <v>7952.8693382879992</v>
      </c>
      <c r="W52" s="297">
        <v>7.7700400260278316E-3</v>
      </c>
      <c r="X52" s="300">
        <v>8.1115649198815736E-3</v>
      </c>
      <c r="Y52" s="284">
        <v>0.77700400260278313</v>
      </c>
    </row>
    <row r="53" spans="1:25" x14ac:dyDescent="0.3">
      <c r="A53" s="303"/>
      <c r="B53" s="208"/>
      <c r="C53" s="63" t="s">
        <v>65</v>
      </c>
      <c r="D53" s="77" t="s">
        <v>38</v>
      </c>
      <c r="E53" s="184" t="s">
        <v>38</v>
      </c>
      <c r="F53" s="84" t="s">
        <v>38</v>
      </c>
      <c r="G53" s="68" t="s">
        <v>38</v>
      </c>
      <c r="H53" s="181" t="s">
        <v>38</v>
      </c>
      <c r="I53" s="20" t="s">
        <v>38</v>
      </c>
      <c r="J53" s="98">
        <v>6304.8812399999997</v>
      </c>
      <c r="K53" s="151">
        <v>3189.0089311920001</v>
      </c>
      <c r="L53" s="152">
        <v>3115.8723088079996</v>
      </c>
      <c r="M53" s="21" t="s">
        <v>38</v>
      </c>
      <c r="N53" s="56" t="s">
        <v>38</v>
      </c>
      <c r="O53" s="39" t="s">
        <v>38</v>
      </c>
      <c r="P53" s="150" t="s">
        <v>38</v>
      </c>
      <c r="Q53" s="272"/>
      <c r="R53" s="275"/>
      <c r="S53" s="272"/>
      <c r="T53" s="274"/>
      <c r="U53" s="272"/>
      <c r="V53" s="275"/>
      <c r="W53" s="298"/>
      <c r="X53" s="301"/>
      <c r="Y53" s="285"/>
    </row>
    <row r="54" spans="1:25" ht="15" thickBot="1" x14ac:dyDescent="0.35">
      <c r="A54" s="304"/>
      <c r="B54" s="209"/>
      <c r="C54" s="64" t="s">
        <v>6</v>
      </c>
      <c r="D54" s="81" t="s">
        <v>38</v>
      </c>
      <c r="E54" s="87" t="s">
        <v>38</v>
      </c>
      <c r="F54" s="87" t="s">
        <v>38</v>
      </c>
      <c r="G54" s="33" t="s">
        <v>38</v>
      </c>
      <c r="H54" s="33" t="s">
        <v>38</v>
      </c>
      <c r="I54" s="34" t="s">
        <v>38</v>
      </c>
      <c r="J54" s="38">
        <v>15960.410639999998</v>
      </c>
      <c r="K54" s="38" t="s">
        <v>38</v>
      </c>
      <c r="L54" s="101" t="s">
        <v>38</v>
      </c>
      <c r="M54" s="25" t="s">
        <v>38</v>
      </c>
      <c r="N54" s="57" t="s">
        <v>38</v>
      </c>
      <c r="O54" s="38" t="s">
        <v>38</v>
      </c>
      <c r="P54" s="101" t="s">
        <v>38</v>
      </c>
      <c r="Q54" s="276">
        <v>15618.546966063599</v>
      </c>
      <c r="R54" s="277"/>
      <c r="S54" s="276">
        <v>131.16087779999998</v>
      </c>
      <c r="T54" s="277"/>
      <c r="U54" s="276">
        <v>15749.707843863598</v>
      </c>
      <c r="V54" s="277"/>
      <c r="W54" s="299"/>
      <c r="X54" s="302"/>
      <c r="Y54" s="286"/>
    </row>
    <row r="55" spans="1:25" x14ac:dyDescent="0.3">
      <c r="A55" s="194" t="s">
        <v>73</v>
      </c>
      <c r="B55" s="196" t="s">
        <v>43</v>
      </c>
      <c r="C55" s="58" t="s">
        <v>4</v>
      </c>
      <c r="D55" s="78">
        <v>26582.920000000002</v>
      </c>
      <c r="E55" s="182">
        <v>28637.104927295386</v>
      </c>
      <c r="F55" s="83">
        <v>55220.024927295388</v>
      </c>
      <c r="G55" s="65">
        <v>0.48139999999999999</v>
      </c>
      <c r="H55" s="177">
        <v>0.92999999999999994</v>
      </c>
      <c r="I55" s="60">
        <v>0.51859999999999995</v>
      </c>
      <c r="J55" s="91">
        <v>297.73304999999999</v>
      </c>
      <c r="K55" s="61">
        <v>133.29568195109997</v>
      </c>
      <c r="L55" s="146">
        <v>154.40435972999998</v>
      </c>
      <c r="M55" s="2" t="s">
        <v>38</v>
      </c>
      <c r="N55" s="54" t="s">
        <v>38</v>
      </c>
      <c r="O55" s="5" t="s">
        <v>38</v>
      </c>
      <c r="P55" s="147" t="s">
        <v>38</v>
      </c>
      <c r="Q55" s="268">
        <v>195.41238425562466</v>
      </c>
      <c r="R55" s="263">
        <v>220.77395423744224</v>
      </c>
      <c r="S55" s="268">
        <v>10.503174684178051</v>
      </c>
      <c r="T55" s="263">
        <v>12.164270271571949</v>
      </c>
      <c r="U55" s="268">
        <v>205.91555893980271</v>
      </c>
      <c r="V55" s="263">
        <v>232.93822450901419</v>
      </c>
      <c r="W55" s="290">
        <v>7.7461602765912354E-3</v>
      </c>
      <c r="X55" s="290">
        <v>8.1341401339417412E-3</v>
      </c>
      <c r="Y55" s="287">
        <v>0.77461602765912352</v>
      </c>
    </row>
    <row r="56" spans="1:25" x14ac:dyDescent="0.3">
      <c r="A56" s="309"/>
      <c r="B56" s="196"/>
      <c r="C56" s="58" t="s">
        <v>63</v>
      </c>
      <c r="D56" s="78">
        <v>302314</v>
      </c>
      <c r="E56" s="182">
        <v>289560</v>
      </c>
      <c r="F56" s="83">
        <v>591874</v>
      </c>
      <c r="G56" s="177">
        <v>0.51077425262809317</v>
      </c>
      <c r="H56" s="177" t="s">
        <v>38</v>
      </c>
      <c r="I56" s="60">
        <v>0.48922574737190688</v>
      </c>
      <c r="J56" s="91">
        <v>371.85537000000005</v>
      </c>
      <c r="K56" s="5">
        <v>189.93414869749307</v>
      </c>
      <c r="L56" s="147">
        <v>181.92122130250698</v>
      </c>
      <c r="M56" s="2">
        <v>8.7931488452403797E-2</v>
      </c>
      <c r="N56" s="54">
        <v>9.8898690866471156E-2</v>
      </c>
      <c r="O56" s="61">
        <v>16.701192402910756</v>
      </c>
      <c r="P56" s="146">
        <v>17.991770627647526</v>
      </c>
      <c r="Q56" s="269"/>
      <c r="R56" s="264"/>
      <c r="S56" s="269"/>
      <c r="T56" s="264"/>
      <c r="U56" s="269"/>
      <c r="V56" s="264"/>
      <c r="W56" s="291"/>
      <c r="X56" s="291"/>
      <c r="Y56" s="288"/>
    </row>
    <row r="57" spans="1:25" x14ac:dyDescent="0.3">
      <c r="A57" s="309"/>
      <c r="B57" s="196"/>
      <c r="C57" s="58" t="s">
        <v>5</v>
      </c>
      <c r="D57" s="78">
        <v>106183</v>
      </c>
      <c r="E57" s="182">
        <v>112439</v>
      </c>
      <c r="F57" s="83">
        <v>218622</v>
      </c>
      <c r="G57" s="177">
        <v>0.48569219932120283</v>
      </c>
      <c r="H57" s="177" t="s">
        <v>38</v>
      </c>
      <c r="I57" s="60">
        <v>0.51430780067879722</v>
      </c>
      <c r="J57" s="91">
        <v>245.12441999999999</v>
      </c>
      <c r="K57" s="5">
        <v>119.05501865713423</v>
      </c>
      <c r="L57" s="147">
        <v>126.06940134286577</v>
      </c>
      <c r="M57" s="2">
        <v>0.25035005603533522</v>
      </c>
      <c r="N57" s="54">
        <v>0.25035005603533522</v>
      </c>
      <c r="O57" s="61">
        <v>29.805430592101434</v>
      </c>
      <c r="P57" s="146">
        <v>31.561481690527611</v>
      </c>
      <c r="Q57" s="269"/>
      <c r="R57" s="264"/>
      <c r="S57" s="269"/>
      <c r="T57" s="264"/>
      <c r="U57" s="269"/>
      <c r="V57" s="264"/>
      <c r="W57" s="291"/>
      <c r="X57" s="291"/>
      <c r="Y57" s="288"/>
    </row>
    <row r="58" spans="1:25" x14ac:dyDescent="0.3">
      <c r="A58" s="309"/>
      <c r="B58" s="196"/>
      <c r="C58" s="58" t="s">
        <v>64</v>
      </c>
      <c r="D58" s="78">
        <v>302314</v>
      </c>
      <c r="E58" s="182">
        <v>289560</v>
      </c>
      <c r="F58" s="83">
        <v>591874</v>
      </c>
      <c r="G58" s="69">
        <v>0.51077425262809317</v>
      </c>
      <c r="H58" s="177" t="s">
        <v>38</v>
      </c>
      <c r="I58" s="60">
        <v>0.48922574737190688</v>
      </c>
      <c r="J58" s="91">
        <v>347.56152000000003</v>
      </c>
      <c r="K58" s="5">
        <v>177.52547562028408</v>
      </c>
      <c r="L58" s="147">
        <v>170.03604437971597</v>
      </c>
      <c r="M58" s="2">
        <v>8.7931488452403797E-2</v>
      </c>
      <c r="N58" s="54">
        <v>9.8898690866471156E-2</v>
      </c>
      <c r="O58" s="61">
        <v>15.610079309512502</v>
      </c>
      <c r="P58" s="146">
        <v>16.8163421892671</v>
      </c>
      <c r="Q58" s="270"/>
      <c r="R58" s="265"/>
      <c r="S58" s="270"/>
      <c r="T58" s="265"/>
      <c r="U58" s="270"/>
      <c r="V58" s="265"/>
      <c r="W58" s="291"/>
      <c r="X58" s="291"/>
      <c r="Y58" s="288"/>
    </row>
    <row r="59" spans="1:25" ht="15" thickBot="1" x14ac:dyDescent="0.35">
      <c r="A59" s="309"/>
      <c r="B59" s="191"/>
      <c r="C59" s="62" t="s">
        <v>6</v>
      </c>
      <c r="D59" s="79" t="s">
        <v>38</v>
      </c>
      <c r="E59" s="80" t="s">
        <v>38</v>
      </c>
      <c r="F59" s="88" t="s">
        <v>38</v>
      </c>
      <c r="G59" s="15" t="s">
        <v>38</v>
      </c>
      <c r="H59" s="15" t="s">
        <v>38</v>
      </c>
      <c r="I59" s="35" t="s">
        <v>38</v>
      </c>
      <c r="J59" s="37">
        <v>1262.2743600000001</v>
      </c>
      <c r="K59" s="37" t="s">
        <v>38</v>
      </c>
      <c r="L59" s="94" t="s">
        <v>38</v>
      </c>
      <c r="M59" s="30" t="s">
        <v>38</v>
      </c>
      <c r="N59" s="55" t="s">
        <v>38</v>
      </c>
      <c r="O59" s="37" t="s">
        <v>38</v>
      </c>
      <c r="P59" s="94" t="s">
        <v>38</v>
      </c>
      <c r="Q59" s="266">
        <v>416.1863384930669</v>
      </c>
      <c r="R59" s="267"/>
      <c r="S59" s="266">
        <v>22.66744495575</v>
      </c>
      <c r="T59" s="267"/>
      <c r="U59" s="266">
        <v>438.8537834488169</v>
      </c>
      <c r="V59" s="267"/>
      <c r="W59" s="292"/>
      <c r="X59" s="292"/>
      <c r="Y59" s="289"/>
    </row>
    <row r="60" spans="1:25" x14ac:dyDescent="0.3">
      <c r="A60" s="309"/>
      <c r="B60" s="190" t="s">
        <v>37</v>
      </c>
      <c r="C60" s="158" t="s">
        <v>4</v>
      </c>
      <c r="D60" s="78">
        <v>26582.920000000002</v>
      </c>
      <c r="E60" s="182">
        <v>28637.104927295386</v>
      </c>
      <c r="F60" s="83">
        <v>55220.024927295388</v>
      </c>
      <c r="G60" s="65">
        <v>0.48139999999999999</v>
      </c>
      <c r="H60" s="13">
        <v>0.92999999999999994</v>
      </c>
      <c r="I60" s="60">
        <v>0.51859999999999995</v>
      </c>
      <c r="J60" s="91">
        <v>496.22174999999999</v>
      </c>
      <c r="K60" s="148">
        <v>222.15946991849995</v>
      </c>
      <c r="L60" s="149">
        <v>257.34059954999998</v>
      </c>
      <c r="M60" s="2" t="s">
        <v>38</v>
      </c>
      <c r="N60" s="54" t="s">
        <v>38</v>
      </c>
      <c r="O60" s="5" t="s">
        <v>38</v>
      </c>
      <c r="P60" s="147" t="s">
        <v>38</v>
      </c>
      <c r="Q60" s="268">
        <v>408.509576832074</v>
      </c>
      <c r="R60" s="263">
        <v>456.44938307232667</v>
      </c>
      <c r="S60" s="268">
        <v>17.553380959465752</v>
      </c>
      <c r="T60" s="263">
        <v>20.325366513387785</v>
      </c>
      <c r="U60" s="268">
        <v>426.06295779153976</v>
      </c>
      <c r="V60" s="263">
        <v>476.77474958571446</v>
      </c>
      <c r="W60" s="290">
        <v>1.602769589614458E-2</v>
      </c>
      <c r="X60" s="290">
        <v>1.664884599180547E-2</v>
      </c>
      <c r="Y60" s="287">
        <v>1.602769589614458</v>
      </c>
    </row>
    <row r="61" spans="1:25" x14ac:dyDescent="0.3">
      <c r="A61" s="309"/>
      <c r="B61" s="196"/>
      <c r="C61" s="58" t="s">
        <v>63</v>
      </c>
      <c r="D61" s="78">
        <v>302314</v>
      </c>
      <c r="E61" s="182">
        <v>289560</v>
      </c>
      <c r="F61" s="83">
        <v>591874</v>
      </c>
      <c r="G61" s="177">
        <v>0.51077425262809317</v>
      </c>
      <c r="H61" s="178" t="s">
        <v>38</v>
      </c>
      <c r="I61" s="60">
        <v>0.48922574737190688</v>
      </c>
      <c r="J61" s="91">
        <v>1115.56611</v>
      </c>
      <c r="K61" s="5">
        <v>569.80244609247916</v>
      </c>
      <c r="L61" s="147">
        <v>545.76366390752082</v>
      </c>
      <c r="M61" s="2">
        <v>8.7931488452403797E-2</v>
      </c>
      <c r="N61" s="54">
        <v>9.8898690866471156E-2</v>
      </c>
      <c r="O61" s="61">
        <v>50.103577208732268</v>
      </c>
      <c r="P61" s="146">
        <v>53.975311882942563</v>
      </c>
      <c r="Q61" s="269"/>
      <c r="R61" s="264"/>
      <c r="S61" s="269"/>
      <c r="T61" s="264"/>
      <c r="U61" s="269"/>
      <c r="V61" s="264"/>
      <c r="W61" s="291"/>
      <c r="X61" s="291"/>
      <c r="Y61" s="288"/>
    </row>
    <row r="62" spans="1:25" x14ac:dyDescent="0.3">
      <c r="A62" s="309"/>
      <c r="B62" s="196"/>
      <c r="C62" s="58" t="s">
        <v>5</v>
      </c>
      <c r="D62" s="78">
        <v>106183</v>
      </c>
      <c r="E62" s="182">
        <v>112439</v>
      </c>
      <c r="F62" s="83">
        <v>218622</v>
      </c>
      <c r="G62" s="177">
        <v>0.48569219932120283</v>
      </c>
      <c r="H62" s="178" t="s">
        <v>38</v>
      </c>
      <c r="I62" s="60">
        <v>0.51430780067879722</v>
      </c>
      <c r="J62" s="91">
        <v>735.37325999999996</v>
      </c>
      <c r="K62" s="5">
        <v>357.16505597140269</v>
      </c>
      <c r="L62" s="147">
        <v>378.20820402859732</v>
      </c>
      <c r="M62" s="2">
        <v>0.25035005603533522</v>
      </c>
      <c r="N62" s="54">
        <v>0.25035005603533522</v>
      </c>
      <c r="O62" s="61">
        <v>89.416291776304305</v>
      </c>
      <c r="P62" s="146">
        <v>94.684445071582843</v>
      </c>
      <c r="Q62" s="269"/>
      <c r="R62" s="264"/>
      <c r="S62" s="269"/>
      <c r="T62" s="264"/>
      <c r="U62" s="269"/>
      <c r="V62" s="264"/>
      <c r="W62" s="291"/>
      <c r="X62" s="291"/>
      <c r="Y62" s="288"/>
    </row>
    <row r="63" spans="1:25" x14ac:dyDescent="0.3">
      <c r="A63" s="309"/>
      <c r="B63" s="196"/>
      <c r="C63" s="58" t="s">
        <v>64</v>
      </c>
      <c r="D63" s="78">
        <v>302314</v>
      </c>
      <c r="E63" s="182">
        <v>289560</v>
      </c>
      <c r="F63" s="83">
        <v>591874</v>
      </c>
      <c r="G63" s="69">
        <v>0.51077425262809317</v>
      </c>
      <c r="H63" s="178" t="s">
        <v>38</v>
      </c>
      <c r="I63" s="60">
        <v>0.48922574737190688</v>
      </c>
      <c r="J63" s="91">
        <v>1042.6845599999999</v>
      </c>
      <c r="K63" s="5">
        <v>532.57642686085217</v>
      </c>
      <c r="L63" s="147">
        <v>510.10813313914787</v>
      </c>
      <c r="M63" s="2">
        <v>8.7931488452403797E-2</v>
      </c>
      <c r="N63" s="54">
        <v>9.8898690866471156E-2</v>
      </c>
      <c r="O63" s="61">
        <v>46.8302379285375</v>
      </c>
      <c r="P63" s="146">
        <v>50.449026567801297</v>
      </c>
      <c r="Q63" s="270"/>
      <c r="R63" s="265"/>
      <c r="S63" s="270"/>
      <c r="T63" s="265"/>
      <c r="U63" s="270"/>
      <c r="V63" s="265"/>
      <c r="W63" s="291"/>
      <c r="X63" s="291"/>
      <c r="Y63" s="288"/>
    </row>
    <row r="64" spans="1:25" ht="15" thickBot="1" x14ac:dyDescent="0.35">
      <c r="A64" s="310"/>
      <c r="B64" s="191"/>
      <c r="C64" s="62" t="s">
        <v>6</v>
      </c>
      <c r="D64" s="79" t="s">
        <v>38</v>
      </c>
      <c r="E64" s="80" t="s">
        <v>38</v>
      </c>
      <c r="F64" s="88" t="s">
        <v>38</v>
      </c>
      <c r="G64" s="15" t="s">
        <v>38</v>
      </c>
      <c r="H64" s="15" t="s">
        <v>38</v>
      </c>
      <c r="I64" s="35" t="s">
        <v>38</v>
      </c>
      <c r="J64" s="37">
        <v>3389.8456799999994</v>
      </c>
      <c r="K64" s="37" t="s">
        <v>38</v>
      </c>
      <c r="L64" s="94" t="s">
        <v>38</v>
      </c>
      <c r="M64" s="30" t="s">
        <v>38</v>
      </c>
      <c r="N64" s="55" t="s">
        <v>38</v>
      </c>
      <c r="O64" s="37" t="s">
        <v>38</v>
      </c>
      <c r="P64" s="94" t="s">
        <v>38</v>
      </c>
      <c r="Q64" s="266">
        <v>864.95895990440067</v>
      </c>
      <c r="R64" s="267"/>
      <c r="S64" s="266">
        <v>37.878747472853533</v>
      </c>
      <c r="T64" s="267"/>
      <c r="U64" s="266">
        <v>902.83770737725422</v>
      </c>
      <c r="V64" s="267"/>
      <c r="W64" s="292"/>
      <c r="X64" s="292"/>
      <c r="Y64" s="289"/>
    </row>
    <row r="65" spans="1:25" x14ac:dyDescent="0.3">
      <c r="A65" s="206" t="s">
        <v>74</v>
      </c>
      <c r="B65" s="208" t="s">
        <v>43</v>
      </c>
      <c r="C65" s="63" t="s">
        <v>4</v>
      </c>
      <c r="D65" s="77">
        <v>26582.920000000002</v>
      </c>
      <c r="E65" s="184">
        <v>28637.104927295386</v>
      </c>
      <c r="F65" s="84">
        <v>55220.024927295388</v>
      </c>
      <c r="G65" s="67">
        <v>0.48139999999999999</v>
      </c>
      <c r="H65" s="180">
        <v>0.92999999999999994</v>
      </c>
      <c r="I65" s="66">
        <v>0.51859999999999995</v>
      </c>
      <c r="J65" s="98">
        <v>370.45304999999996</v>
      </c>
      <c r="K65" s="151">
        <v>165.85257139109996</v>
      </c>
      <c r="L65" s="152">
        <v>192.11695172999995</v>
      </c>
      <c r="M65" s="21" t="s">
        <v>38</v>
      </c>
      <c r="N65" s="56" t="s">
        <v>38</v>
      </c>
      <c r="O65" s="39" t="s">
        <v>38</v>
      </c>
      <c r="P65" s="150" t="s">
        <v>38</v>
      </c>
      <c r="Q65" s="271">
        <v>233.39024592689708</v>
      </c>
      <c r="R65" s="273">
        <v>264.30768542894839</v>
      </c>
      <c r="S65" s="271">
        <v>10.503174684178051</v>
      </c>
      <c r="T65" s="273">
        <v>12.164270271571949</v>
      </c>
      <c r="U65" s="271">
        <v>243.89342061107513</v>
      </c>
      <c r="V65" s="273">
        <v>276.47195570052031</v>
      </c>
      <c r="W65" s="300">
        <v>9.1748167850286989E-3</v>
      </c>
      <c r="X65" s="300">
        <v>9.6543263155418248E-3</v>
      </c>
      <c r="Y65" s="293">
        <v>0.91748167850286988</v>
      </c>
    </row>
    <row r="66" spans="1:25" x14ac:dyDescent="0.3">
      <c r="A66" s="303"/>
      <c r="B66" s="208"/>
      <c r="C66" s="63" t="s">
        <v>63</v>
      </c>
      <c r="D66" s="77">
        <v>302314</v>
      </c>
      <c r="E66" s="184">
        <v>289560</v>
      </c>
      <c r="F66" s="84">
        <v>591874</v>
      </c>
      <c r="G66" s="180">
        <v>0.51077425262809317</v>
      </c>
      <c r="H66" s="180" t="s">
        <v>38</v>
      </c>
      <c r="I66" s="66">
        <v>0.48922574737190688</v>
      </c>
      <c r="J66" s="98">
        <v>424.94936999999999</v>
      </c>
      <c r="K66" s="39">
        <v>217.05319686652902</v>
      </c>
      <c r="L66" s="150">
        <v>207.89617313347097</v>
      </c>
      <c r="M66" s="21">
        <v>8.7931488452403797E-2</v>
      </c>
      <c r="N66" s="56">
        <v>9.8898690866471156E-2</v>
      </c>
      <c r="O66" s="151">
        <v>19.085810673826526</v>
      </c>
      <c r="P66" s="152">
        <v>20.560659359049513</v>
      </c>
      <c r="Q66" s="305"/>
      <c r="R66" s="274"/>
      <c r="S66" s="305"/>
      <c r="T66" s="274"/>
      <c r="U66" s="305"/>
      <c r="V66" s="274"/>
      <c r="W66" s="301"/>
      <c r="X66" s="301"/>
      <c r="Y66" s="294"/>
    </row>
    <row r="67" spans="1:25" x14ac:dyDescent="0.3">
      <c r="A67" s="303"/>
      <c r="B67" s="208"/>
      <c r="C67" s="63" t="s">
        <v>5</v>
      </c>
      <c r="D67" s="77">
        <v>106183</v>
      </c>
      <c r="E67" s="184">
        <v>112439</v>
      </c>
      <c r="F67" s="84">
        <v>218622</v>
      </c>
      <c r="G67" s="180">
        <v>0.48569219932120283</v>
      </c>
      <c r="H67" s="180" t="s">
        <v>38</v>
      </c>
      <c r="I67" s="66">
        <v>0.51430780067879722</v>
      </c>
      <c r="J67" s="98">
        <v>253.51842000000002</v>
      </c>
      <c r="K67" s="39">
        <v>123.13191897823643</v>
      </c>
      <c r="L67" s="150">
        <v>130.38650102176362</v>
      </c>
      <c r="M67" s="21">
        <v>0.25035005603533522</v>
      </c>
      <c r="N67" s="56">
        <v>0.25035005603533522</v>
      </c>
      <c r="O67" s="151">
        <v>30.826082815939845</v>
      </c>
      <c r="P67" s="152">
        <v>32.642267837049815</v>
      </c>
      <c r="Q67" s="305"/>
      <c r="R67" s="274"/>
      <c r="S67" s="305"/>
      <c r="T67" s="274"/>
      <c r="U67" s="305"/>
      <c r="V67" s="274"/>
      <c r="W67" s="301"/>
      <c r="X67" s="301"/>
      <c r="Y67" s="294"/>
    </row>
    <row r="68" spans="1:25" x14ac:dyDescent="0.3">
      <c r="A68" s="303"/>
      <c r="B68" s="208"/>
      <c r="C68" s="63" t="s">
        <v>64</v>
      </c>
      <c r="D68" s="77">
        <v>302314</v>
      </c>
      <c r="E68" s="184">
        <v>289560</v>
      </c>
      <c r="F68" s="84">
        <v>591874</v>
      </c>
      <c r="G68" s="68">
        <v>0.51077425262809317</v>
      </c>
      <c r="H68" s="180" t="s">
        <v>38</v>
      </c>
      <c r="I68" s="66">
        <v>0.48922574737190688</v>
      </c>
      <c r="J68" s="98">
        <v>392.44152000000003</v>
      </c>
      <c r="K68" s="39">
        <v>200.4490240782329</v>
      </c>
      <c r="L68" s="150">
        <v>191.99249592176716</v>
      </c>
      <c r="M68" s="21">
        <v>8.7931488452403797E-2</v>
      </c>
      <c r="N68" s="56">
        <v>9.8898690866471156E-2</v>
      </c>
      <c r="O68" s="151">
        <v>17.625781046030745</v>
      </c>
      <c r="P68" s="152">
        <v>18.987806502849075</v>
      </c>
      <c r="Q68" s="272"/>
      <c r="R68" s="275"/>
      <c r="S68" s="272"/>
      <c r="T68" s="275"/>
      <c r="U68" s="272"/>
      <c r="V68" s="275"/>
      <c r="W68" s="301"/>
      <c r="X68" s="301"/>
      <c r="Y68" s="294"/>
    </row>
    <row r="69" spans="1:25" ht="15" thickBot="1" x14ac:dyDescent="0.35">
      <c r="A69" s="303"/>
      <c r="B69" s="209"/>
      <c r="C69" s="64" t="s">
        <v>6</v>
      </c>
      <c r="D69" s="81" t="s">
        <v>38</v>
      </c>
      <c r="E69" s="82" t="s">
        <v>38</v>
      </c>
      <c r="F69" s="87" t="s">
        <v>38</v>
      </c>
      <c r="G69" s="33" t="s">
        <v>38</v>
      </c>
      <c r="H69" s="33" t="s">
        <v>38</v>
      </c>
      <c r="I69" s="34" t="s">
        <v>38</v>
      </c>
      <c r="J69" s="38">
        <v>1441.3623600000001</v>
      </c>
      <c r="K69" s="38" t="s">
        <v>38</v>
      </c>
      <c r="L69" s="101" t="s">
        <v>38</v>
      </c>
      <c r="M69" s="25" t="s">
        <v>38</v>
      </c>
      <c r="N69" s="57" t="s">
        <v>38</v>
      </c>
      <c r="O69" s="38" t="s">
        <v>38</v>
      </c>
      <c r="P69" s="101" t="s">
        <v>38</v>
      </c>
      <c r="Q69" s="276">
        <v>497.69793135584547</v>
      </c>
      <c r="R69" s="277"/>
      <c r="S69" s="276">
        <v>22.66744495575</v>
      </c>
      <c r="T69" s="277"/>
      <c r="U69" s="276">
        <v>520.36537631159547</v>
      </c>
      <c r="V69" s="277"/>
      <c r="W69" s="302"/>
      <c r="X69" s="302"/>
      <c r="Y69" s="295"/>
    </row>
    <row r="70" spans="1:25" x14ac:dyDescent="0.3">
      <c r="A70" s="303"/>
      <c r="B70" s="210" t="s">
        <v>37</v>
      </c>
      <c r="C70" s="157" t="s">
        <v>4</v>
      </c>
      <c r="D70" s="77">
        <v>26582.920000000002</v>
      </c>
      <c r="E70" s="184">
        <v>28637.104927295386</v>
      </c>
      <c r="F70" s="84">
        <v>55220.024927295388</v>
      </c>
      <c r="G70" s="67">
        <v>0.48139999999999999</v>
      </c>
      <c r="H70" s="17">
        <v>0.92999999999999994</v>
      </c>
      <c r="I70" s="66">
        <v>0.51859999999999995</v>
      </c>
      <c r="J70" s="98">
        <v>617.42174999999997</v>
      </c>
      <c r="K70" s="153">
        <v>276.42095231849993</v>
      </c>
      <c r="L70" s="154">
        <v>320.19491954999995</v>
      </c>
      <c r="M70" s="21" t="s">
        <v>38</v>
      </c>
      <c r="N70" s="56" t="s">
        <v>38</v>
      </c>
      <c r="O70" s="39" t="s">
        <v>38</v>
      </c>
      <c r="P70" s="150" t="s">
        <v>38</v>
      </c>
      <c r="Q70" s="271">
        <v>479.03397592589124</v>
      </c>
      <c r="R70" s="273">
        <v>536.76712064684511</v>
      </c>
      <c r="S70" s="271">
        <v>17.553380959465752</v>
      </c>
      <c r="T70" s="273">
        <v>20.325366513387785</v>
      </c>
      <c r="U70" s="271">
        <v>496.587356885357</v>
      </c>
      <c r="V70" s="273">
        <v>557.09248716023285</v>
      </c>
      <c r="W70" s="300">
        <v>1.8680692598305865E-2</v>
      </c>
      <c r="X70" s="300">
        <v>1.9453519780529265E-2</v>
      </c>
      <c r="Y70" s="293">
        <v>1.8680692598305866</v>
      </c>
    </row>
    <row r="71" spans="1:25" x14ac:dyDescent="0.3">
      <c r="A71" s="303"/>
      <c r="B71" s="208"/>
      <c r="C71" s="63" t="s">
        <v>63</v>
      </c>
      <c r="D71" s="77">
        <v>302314</v>
      </c>
      <c r="E71" s="184">
        <v>289560</v>
      </c>
      <c r="F71" s="84">
        <v>591874</v>
      </c>
      <c r="G71" s="180">
        <v>0.51077425262809317</v>
      </c>
      <c r="H71" s="181" t="s">
        <v>38</v>
      </c>
      <c r="I71" s="66">
        <v>0.48922574737190688</v>
      </c>
      <c r="J71" s="98">
        <v>1274.8481099999999</v>
      </c>
      <c r="K71" s="39">
        <v>651.15959059958709</v>
      </c>
      <c r="L71" s="150">
        <v>623.68851940041293</v>
      </c>
      <c r="M71" s="21">
        <v>8.7931488452403797E-2</v>
      </c>
      <c r="N71" s="56">
        <v>9.8898690866471156E-2</v>
      </c>
      <c r="O71" s="151">
        <v>57.257432021479573</v>
      </c>
      <c r="P71" s="152">
        <v>61.681978077148536</v>
      </c>
      <c r="Q71" s="305"/>
      <c r="R71" s="274"/>
      <c r="S71" s="305"/>
      <c r="T71" s="274"/>
      <c r="U71" s="305"/>
      <c r="V71" s="274"/>
      <c r="W71" s="301"/>
      <c r="X71" s="301"/>
      <c r="Y71" s="294"/>
    </row>
    <row r="72" spans="1:25" x14ac:dyDescent="0.3">
      <c r="A72" s="303"/>
      <c r="B72" s="208"/>
      <c r="C72" s="63" t="s">
        <v>5</v>
      </c>
      <c r="D72" s="77">
        <v>106183</v>
      </c>
      <c r="E72" s="184">
        <v>112439</v>
      </c>
      <c r="F72" s="84">
        <v>218622</v>
      </c>
      <c r="G72" s="180">
        <v>0.48569219932120283</v>
      </c>
      <c r="H72" s="181" t="s">
        <v>38</v>
      </c>
      <c r="I72" s="66">
        <v>0.51430780067879722</v>
      </c>
      <c r="J72" s="98">
        <v>760.55525999999998</v>
      </c>
      <c r="K72" s="39">
        <v>369.39575693470925</v>
      </c>
      <c r="L72" s="150">
        <v>391.15950306529078</v>
      </c>
      <c r="M72" s="21">
        <v>0.25035005603533522</v>
      </c>
      <c r="N72" s="56">
        <v>0.25035005603533522</v>
      </c>
      <c r="O72" s="151">
        <v>92.478248447819524</v>
      </c>
      <c r="P72" s="152">
        <v>97.92680351114943</v>
      </c>
      <c r="Q72" s="305"/>
      <c r="R72" s="274"/>
      <c r="S72" s="305"/>
      <c r="T72" s="274"/>
      <c r="U72" s="305"/>
      <c r="V72" s="274"/>
      <c r="W72" s="301"/>
      <c r="X72" s="301"/>
      <c r="Y72" s="294"/>
    </row>
    <row r="73" spans="1:25" x14ac:dyDescent="0.3">
      <c r="A73" s="303"/>
      <c r="B73" s="208"/>
      <c r="C73" s="63" t="s">
        <v>64</v>
      </c>
      <c r="D73" s="77">
        <v>302314</v>
      </c>
      <c r="E73" s="184">
        <v>289560</v>
      </c>
      <c r="F73" s="84">
        <v>591874</v>
      </c>
      <c r="G73" s="68">
        <v>0.51077425262809317</v>
      </c>
      <c r="H73" s="181" t="s">
        <v>38</v>
      </c>
      <c r="I73" s="66">
        <v>0.48922574737190688</v>
      </c>
      <c r="J73" s="98">
        <v>1177.32456</v>
      </c>
      <c r="K73" s="39">
        <v>601.34707223469866</v>
      </c>
      <c r="L73" s="150">
        <v>575.97748776530148</v>
      </c>
      <c r="M73" s="21">
        <v>8.7931488452403797E-2</v>
      </c>
      <c r="N73" s="56">
        <v>9.8898690866471156E-2</v>
      </c>
      <c r="O73" s="151">
        <v>52.877343138092236</v>
      </c>
      <c r="P73" s="152">
        <v>56.963419508547226</v>
      </c>
      <c r="Q73" s="272"/>
      <c r="R73" s="275"/>
      <c r="S73" s="272"/>
      <c r="T73" s="275"/>
      <c r="U73" s="272"/>
      <c r="V73" s="275"/>
      <c r="W73" s="301"/>
      <c r="X73" s="301"/>
      <c r="Y73" s="294"/>
    </row>
    <row r="74" spans="1:25" ht="15" thickBot="1" x14ac:dyDescent="0.35">
      <c r="A74" s="304"/>
      <c r="B74" s="209"/>
      <c r="C74" s="64" t="s">
        <v>6</v>
      </c>
      <c r="D74" s="81" t="s">
        <v>38</v>
      </c>
      <c r="E74" s="82" t="s">
        <v>38</v>
      </c>
      <c r="F74" s="87" t="s">
        <v>38</v>
      </c>
      <c r="G74" s="33" t="s">
        <v>38</v>
      </c>
      <c r="H74" s="33" t="s">
        <v>38</v>
      </c>
      <c r="I74" s="34" t="s">
        <v>38</v>
      </c>
      <c r="J74" s="38">
        <v>3830.14968</v>
      </c>
      <c r="K74" s="38" t="s">
        <v>38</v>
      </c>
      <c r="L74" s="101" t="s">
        <v>38</v>
      </c>
      <c r="M74" s="25" t="s">
        <v>38</v>
      </c>
      <c r="N74" s="57" t="s">
        <v>38</v>
      </c>
      <c r="O74" s="38" t="s">
        <v>38</v>
      </c>
      <c r="P74" s="101" t="s">
        <v>38</v>
      </c>
      <c r="Q74" s="276">
        <v>1015.8010965727364</v>
      </c>
      <c r="R74" s="277"/>
      <c r="S74" s="276">
        <v>37.878747472853533</v>
      </c>
      <c r="T74" s="277"/>
      <c r="U74" s="276">
        <v>1053.6798440455898</v>
      </c>
      <c r="V74" s="277"/>
      <c r="W74" s="302"/>
      <c r="X74" s="302"/>
      <c r="Y74" s="295"/>
    </row>
    <row r="75" spans="1:25" x14ac:dyDescent="0.3">
      <c r="A75" s="194" t="s">
        <v>75</v>
      </c>
      <c r="B75" s="196" t="s">
        <v>43</v>
      </c>
      <c r="C75" s="58" t="s">
        <v>4</v>
      </c>
      <c r="D75" s="78">
        <v>278750</v>
      </c>
      <c r="E75" s="182">
        <v>323822.41677475139</v>
      </c>
      <c r="F75" s="83">
        <v>602572.41677475139</v>
      </c>
      <c r="G75" s="65">
        <v>0.46260000000000001</v>
      </c>
      <c r="H75" s="177">
        <v>0.92999999999999994</v>
      </c>
      <c r="I75" s="60">
        <v>0.53739999999999999</v>
      </c>
      <c r="J75" s="91">
        <v>489.6647999999999</v>
      </c>
      <c r="K75" s="61">
        <v>210.66261092639994</v>
      </c>
      <c r="L75" s="146">
        <v>263.14586351999992</v>
      </c>
      <c r="M75" s="2" t="s">
        <v>38</v>
      </c>
      <c r="N75" s="54" t="s">
        <v>38</v>
      </c>
      <c r="O75" s="5" t="s">
        <v>38</v>
      </c>
      <c r="P75" s="147" t="s">
        <v>38</v>
      </c>
      <c r="Q75" s="268">
        <v>374.70477692541698</v>
      </c>
      <c r="R75" s="263">
        <v>289.38289752098285</v>
      </c>
      <c r="S75" s="268">
        <v>4.6068542343269039</v>
      </c>
      <c r="T75" s="263">
        <v>3.7826627656730962</v>
      </c>
      <c r="U75" s="268">
        <v>379.31163115974391</v>
      </c>
      <c r="V75" s="263">
        <v>293.16556028665593</v>
      </c>
      <c r="W75" s="306">
        <v>1.3607592149228482E-3</v>
      </c>
      <c r="X75" s="290">
        <v>9.0532818328812562E-4</v>
      </c>
      <c r="Y75" s="287">
        <v>0.13607592149228481</v>
      </c>
    </row>
    <row r="76" spans="1:25" x14ac:dyDescent="0.3">
      <c r="A76" s="309"/>
      <c r="B76" s="196"/>
      <c r="C76" s="58" t="s">
        <v>66</v>
      </c>
      <c r="D76" s="78">
        <v>199974</v>
      </c>
      <c r="E76" s="182">
        <v>31984</v>
      </c>
      <c r="F76" s="83">
        <v>231958</v>
      </c>
      <c r="G76" s="69">
        <v>0.8621129687270972</v>
      </c>
      <c r="H76" s="177" t="s">
        <v>39</v>
      </c>
      <c r="I76" s="60">
        <v>0.13788703127290286</v>
      </c>
      <c r="J76" s="91">
        <v>190.27919999999997</v>
      </c>
      <c r="K76" s="5">
        <v>164.04216599901704</v>
      </c>
      <c r="L76" s="147">
        <v>26.237034000982934</v>
      </c>
      <c r="M76" s="2">
        <v>1</v>
      </c>
      <c r="N76" s="54">
        <v>1</v>
      </c>
      <c r="O76" s="61">
        <v>164.04216599901704</v>
      </c>
      <c r="P76" s="146">
        <v>26.237034000982934</v>
      </c>
      <c r="Q76" s="270"/>
      <c r="R76" s="265"/>
      <c r="S76" s="270"/>
      <c r="T76" s="264"/>
      <c r="U76" s="270"/>
      <c r="V76" s="265"/>
      <c r="W76" s="307"/>
      <c r="X76" s="291"/>
      <c r="Y76" s="288"/>
    </row>
    <row r="77" spans="1:25" ht="15" customHeight="1" thickBot="1" x14ac:dyDescent="0.35">
      <c r="A77" s="309"/>
      <c r="B77" s="191"/>
      <c r="C77" s="62" t="s">
        <v>6</v>
      </c>
      <c r="D77" s="79" t="s">
        <v>38</v>
      </c>
      <c r="E77" s="80" t="s">
        <v>38</v>
      </c>
      <c r="F77" s="88" t="s">
        <v>38</v>
      </c>
      <c r="G77" s="15" t="s">
        <v>38</v>
      </c>
      <c r="H77" s="15" t="s">
        <v>38</v>
      </c>
      <c r="I77" s="35" t="s">
        <v>38</v>
      </c>
      <c r="J77" s="37">
        <v>679.94399999999985</v>
      </c>
      <c r="K77" s="37" t="s">
        <v>38</v>
      </c>
      <c r="L77" s="94" t="s">
        <v>38</v>
      </c>
      <c r="M77" s="30" t="s">
        <v>38</v>
      </c>
      <c r="N77" s="55" t="s">
        <v>38</v>
      </c>
      <c r="O77" s="37" t="s">
        <v>38</v>
      </c>
      <c r="P77" s="94" t="s">
        <v>38</v>
      </c>
      <c r="Q77" s="266">
        <v>664.08767444639989</v>
      </c>
      <c r="R77" s="267"/>
      <c r="S77" s="266">
        <v>8.3895169999999997</v>
      </c>
      <c r="T77" s="267"/>
      <c r="U77" s="266">
        <v>672.47719144639984</v>
      </c>
      <c r="V77" s="267"/>
      <c r="W77" s="308"/>
      <c r="X77" s="292"/>
      <c r="Y77" s="289"/>
    </row>
    <row r="78" spans="1:25" ht="15" customHeight="1" x14ac:dyDescent="0.3">
      <c r="A78" s="309"/>
      <c r="B78" s="190" t="s">
        <v>37</v>
      </c>
      <c r="C78" s="158" t="s">
        <v>4</v>
      </c>
      <c r="D78" s="78">
        <v>278750</v>
      </c>
      <c r="E78" s="182">
        <v>323822.41677475139</v>
      </c>
      <c r="F78" s="83">
        <v>602572.41677475139</v>
      </c>
      <c r="G78" s="65">
        <v>0.46260000000000001</v>
      </c>
      <c r="H78" s="13">
        <v>0.92999999999999994</v>
      </c>
      <c r="I78" s="60">
        <v>0.53739999999999999</v>
      </c>
      <c r="J78" s="91">
        <v>816.10799999999995</v>
      </c>
      <c r="K78" s="148">
        <v>351.10435154399994</v>
      </c>
      <c r="L78" s="149">
        <v>438.57643919999998</v>
      </c>
      <c r="M78" s="2" t="s">
        <v>38</v>
      </c>
      <c r="N78" s="54" t="s">
        <v>38</v>
      </c>
      <c r="O78" s="5" t="s">
        <v>38</v>
      </c>
      <c r="P78" s="147" t="s">
        <v>38</v>
      </c>
      <c r="Q78" s="268">
        <v>843.23084954105116</v>
      </c>
      <c r="R78" s="263">
        <v>517.28754120294877</v>
      </c>
      <c r="S78" s="268">
        <v>9.9914548061080026</v>
      </c>
      <c r="T78" s="263">
        <v>6.6588195938919981</v>
      </c>
      <c r="U78" s="268">
        <v>853.22230434715914</v>
      </c>
      <c r="V78" s="263">
        <v>523.94636079684074</v>
      </c>
      <c r="W78" s="306">
        <v>3.060887190483082E-3</v>
      </c>
      <c r="X78" s="290">
        <v>1.6180052203158442E-3</v>
      </c>
      <c r="Y78" s="287">
        <v>0.3060887190483082</v>
      </c>
    </row>
    <row r="79" spans="1:25" x14ac:dyDescent="0.3">
      <c r="A79" s="309"/>
      <c r="B79" s="196"/>
      <c r="C79" s="58" t="s">
        <v>66</v>
      </c>
      <c r="D79" s="78">
        <v>199974</v>
      </c>
      <c r="E79" s="182">
        <v>31984</v>
      </c>
      <c r="F79" s="83">
        <v>231958</v>
      </c>
      <c r="G79" s="69">
        <v>0.8621129687270972</v>
      </c>
      <c r="H79" s="178" t="s">
        <v>39</v>
      </c>
      <c r="I79" s="60">
        <v>0.13788703127290286</v>
      </c>
      <c r="J79" s="91">
        <v>570.83759999999995</v>
      </c>
      <c r="K79" s="5">
        <v>492.12649799705116</v>
      </c>
      <c r="L79" s="147">
        <v>78.711102002948806</v>
      </c>
      <c r="M79" s="2">
        <v>1</v>
      </c>
      <c r="N79" s="54">
        <v>1</v>
      </c>
      <c r="O79" s="61">
        <v>492.12649799705116</v>
      </c>
      <c r="P79" s="146">
        <v>78.711102002948806</v>
      </c>
      <c r="Q79" s="270"/>
      <c r="R79" s="265"/>
      <c r="S79" s="270"/>
      <c r="T79" s="264"/>
      <c r="U79" s="270"/>
      <c r="V79" s="265"/>
      <c r="W79" s="307"/>
      <c r="X79" s="291"/>
      <c r="Y79" s="288"/>
    </row>
    <row r="80" spans="1:25" ht="15" thickBot="1" x14ac:dyDescent="0.35">
      <c r="A80" s="310"/>
      <c r="B80" s="191"/>
      <c r="C80" s="62" t="s">
        <v>6</v>
      </c>
      <c r="D80" s="79" t="s">
        <v>38</v>
      </c>
      <c r="E80" s="80" t="s">
        <v>38</v>
      </c>
      <c r="F80" s="88" t="s">
        <v>38</v>
      </c>
      <c r="G80" s="15" t="s">
        <v>38</v>
      </c>
      <c r="H80" s="15" t="s">
        <v>38</v>
      </c>
      <c r="I80" s="35" t="s">
        <v>38</v>
      </c>
      <c r="J80" s="37">
        <v>1386.9456</v>
      </c>
      <c r="K80" s="37" t="s">
        <v>38</v>
      </c>
      <c r="L80" s="94" t="s">
        <v>38</v>
      </c>
      <c r="M80" s="30" t="s">
        <v>38</v>
      </c>
      <c r="N80" s="55" t="s">
        <v>38</v>
      </c>
      <c r="O80" s="37" t="s">
        <v>38</v>
      </c>
      <c r="P80" s="94" t="s">
        <v>38</v>
      </c>
      <c r="Q80" s="266">
        <v>1360.518390744</v>
      </c>
      <c r="R80" s="267"/>
      <c r="S80" s="266">
        <v>16.650274400000001</v>
      </c>
      <c r="T80" s="267"/>
      <c r="U80" s="266">
        <v>1377.168665144</v>
      </c>
      <c r="V80" s="267"/>
      <c r="W80" s="308"/>
      <c r="X80" s="292"/>
      <c r="Y80" s="289"/>
    </row>
    <row r="81" spans="1:25" x14ac:dyDescent="0.3">
      <c r="A81" s="206" t="s">
        <v>76</v>
      </c>
      <c r="B81" s="208" t="s">
        <v>43</v>
      </c>
      <c r="C81" s="63" t="s">
        <v>4</v>
      </c>
      <c r="D81" s="77">
        <v>278750</v>
      </c>
      <c r="E81" s="184">
        <v>323822.41677475139</v>
      </c>
      <c r="F81" s="84">
        <v>602572.41677475139</v>
      </c>
      <c r="G81" s="67">
        <v>0.46260000000000001</v>
      </c>
      <c r="H81" s="180">
        <v>0.92999999999999994</v>
      </c>
      <c r="I81" s="66">
        <v>0.53739999999999999</v>
      </c>
      <c r="J81" s="98">
        <v>570.89879999999994</v>
      </c>
      <c r="K81" s="151">
        <v>245.61093993839992</v>
      </c>
      <c r="L81" s="152">
        <v>306.80101511999999</v>
      </c>
      <c r="M81" s="21" t="s">
        <v>38</v>
      </c>
      <c r="N81" s="56" t="s">
        <v>38</v>
      </c>
      <c r="O81" s="39" t="s">
        <v>38</v>
      </c>
      <c r="P81" s="150" t="s">
        <v>38</v>
      </c>
      <c r="Q81" s="271">
        <v>455.64855704494505</v>
      </c>
      <c r="R81" s="273">
        <v>340.39459801345481</v>
      </c>
      <c r="S81" s="271">
        <v>4.6068542343269039</v>
      </c>
      <c r="T81" s="273">
        <v>3.7826627656730962</v>
      </c>
      <c r="U81" s="271">
        <v>460.25541127927198</v>
      </c>
      <c r="V81" s="273">
        <v>344.17726077912789</v>
      </c>
      <c r="W81" s="297">
        <v>1.6511404888942492E-3</v>
      </c>
      <c r="X81" s="300">
        <v>1.0628580448725858E-3</v>
      </c>
      <c r="Y81" s="284">
        <v>0.16511404888942494</v>
      </c>
    </row>
    <row r="82" spans="1:25" x14ac:dyDescent="0.3">
      <c r="A82" s="303"/>
      <c r="B82" s="208"/>
      <c r="C82" s="63" t="s">
        <v>66</v>
      </c>
      <c r="D82" s="77">
        <v>199974</v>
      </c>
      <c r="E82" s="184">
        <v>31984</v>
      </c>
      <c r="F82" s="84">
        <v>231958</v>
      </c>
      <c r="G82" s="68">
        <v>0.8621129687270972</v>
      </c>
      <c r="H82" s="180" t="s">
        <v>39</v>
      </c>
      <c r="I82" s="66">
        <v>0.13788703127290286</v>
      </c>
      <c r="J82" s="98">
        <v>243.63120000000001</v>
      </c>
      <c r="K82" s="39">
        <v>210.03761710654516</v>
      </c>
      <c r="L82" s="150">
        <v>33.593582893454851</v>
      </c>
      <c r="M82" s="21">
        <v>1</v>
      </c>
      <c r="N82" s="56">
        <v>1</v>
      </c>
      <c r="O82" s="151">
        <v>210.03761710654516</v>
      </c>
      <c r="P82" s="152">
        <v>33.593582893454851</v>
      </c>
      <c r="Q82" s="272"/>
      <c r="R82" s="275"/>
      <c r="S82" s="272"/>
      <c r="T82" s="274"/>
      <c r="U82" s="272"/>
      <c r="V82" s="275"/>
      <c r="W82" s="298"/>
      <c r="X82" s="301"/>
      <c r="Y82" s="285"/>
    </row>
    <row r="83" spans="1:25" ht="15" customHeight="1" thickBot="1" x14ac:dyDescent="0.35">
      <c r="A83" s="303"/>
      <c r="B83" s="209"/>
      <c r="C83" s="64" t="s">
        <v>6</v>
      </c>
      <c r="D83" s="81" t="s">
        <v>38</v>
      </c>
      <c r="E83" s="82" t="s">
        <v>38</v>
      </c>
      <c r="F83" s="87" t="s">
        <v>38</v>
      </c>
      <c r="G83" s="33" t="s">
        <v>38</v>
      </c>
      <c r="H83" s="33" t="s">
        <v>38</v>
      </c>
      <c r="I83" s="34" t="s">
        <v>38</v>
      </c>
      <c r="J83" s="38">
        <v>814.53</v>
      </c>
      <c r="K83" s="38" t="s">
        <v>38</v>
      </c>
      <c r="L83" s="101" t="s">
        <v>38</v>
      </c>
      <c r="M83" s="25" t="s">
        <v>38</v>
      </c>
      <c r="N83" s="57" t="s">
        <v>38</v>
      </c>
      <c r="O83" s="38" t="s">
        <v>38</v>
      </c>
      <c r="P83" s="101" t="s">
        <v>38</v>
      </c>
      <c r="Q83" s="276">
        <v>796.04315505839986</v>
      </c>
      <c r="R83" s="277"/>
      <c r="S83" s="276">
        <v>8.3895169999999997</v>
      </c>
      <c r="T83" s="277"/>
      <c r="U83" s="276">
        <v>804.43267205839993</v>
      </c>
      <c r="V83" s="277"/>
      <c r="W83" s="299"/>
      <c r="X83" s="302"/>
      <c r="Y83" s="286"/>
    </row>
    <row r="84" spans="1:25" ht="15" customHeight="1" x14ac:dyDescent="0.3">
      <c r="A84" s="303"/>
      <c r="B84" s="210" t="s">
        <v>37</v>
      </c>
      <c r="C84" s="157" t="s">
        <v>4</v>
      </c>
      <c r="D84" s="77">
        <v>278750</v>
      </c>
      <c r="E84" s="184">
        <v>323822.41677475139</v>
      </c>
      <c r="F84" s="84">
        <v>602572.41677475139</v>
      </c>
      <c r="G84" s="67">
        <v>0.46260000000000001</v>
      </c>
      <c r="H84" s="17">
        <v>0.92999999999999994</v>
      </c>
      <c r="I84" s="66">
        <v>0.53739999999999999</v>
      </c>
      <c r="J84" s="98">
        <v>951.49800000000005</v>
      </c>
      <c r="K84" s="153">
        <v>409.351566564</v>
      </c>
      <c r="L84" s="154">
        <v>511.33502520000002</v>
      </c>
      <c r="M84" s="21" t="s">
        <v>38</v>
      </c>
      <c r="N84" s="56" t="s">
        <v>38</v>
      </c>
      <c r="O84" s="39" t="s">
        <v>38</v>
      </c>
      <c r="P84" s="150" t="s">
        <v>38</v>
      </c>
      <c r="Q84" s="271">
        <v>1039.4644178836356</v>
      </c>
      <c r="R84" s="273">
        <v>612.1157738803646</v>
      </c>
      <c r="S84" s="271">
        <v>9.9914548061080026</v>
      </c>
      <c r="T84" s="273">
        <v>6.6588195938919981</v>
      </c>
      <c r="U84" s="271">
        <v>1049.4558726897437</v>
      </c>
      <c r="V84" s="273">
        <v>618.77459347425656</v>
      </c>
      <c r="W84" s="297">
        <v>3.7648641172726232E-3</v>
      </c>
      <c r="X84" s="300">
        <v>1.910845455472812E-3</v>
      </c>
      <c r="Y84" s="284">
        <v>0.37648641172726233</v>
      </c>
    </row>
    <row r="85" spans="1:25" x14ac:dyDescent="0.3">
      <c r="A85" s="303"/>
      <c r="B85" s="208"/>
      <c r="C85" s="63" t="s">
        <v>66</v>
      </c>
      <c r="D85" s="77">
        <v>199974</v>
      </c>
      <c r="E85" s="184">
        <v>31984</v>
      </c>
      <c r="F85" s="84">
        <v>231958</v>
      </c>
      <c r="G85" s="68">
        <v>0.8621129687270972</v>
      </c>
      <c r="H85" s="181" t="s">
        <v>39</v>
      </c>
      <c r="I85" s="66">
        <v>0.13788703127290286</v>
      </c>
      <c r="J85" s="98">
        <v>730.89359999999999</v>
      </c>
      <c r="K85" s="39">
        <v>630.11285131963552</v>
      </c>
      <c r="L85" s="150">
        <v>100.78074868036455</v>
      </c>
      <c r="M85" s="21">
        <v>1</v>
      </c>
      <c r="N85" s="56">
        <v>1</v>
      </c>
      <c r="O85" s="151">
        <v>630.11285131963552</v>
      </c>
      <c r="P85" s="152">
        <v>100.78074868036455</v>
      </c>
      <c r="Q85" s="272"/>
      <c r="R85" s="275"/>
      <c r="S85" s="272"/>
      <c r="T85" s="274"/>
      <c r="U85" s="272"/>
      <c r="V85" s="275"/>
      <c r="W85" s="298"/>
      <c r="X85" s="301"/>
      <c r="Y85" s="285"/>
    </row>
    <row r="86" spans="1:25" ht="15" thickBot="1" x14ac:dyDescent="0.35">
      <c r="A86" s="304"/>
      <c r="B86" s="209"/>
      <c r="C86" s="64" t="s">
        <v>6</v>
      </c>
      <c r="D86" s="81" t="s">
        <v>38</v>
      </c>
      <c r="E86" s="82" t="s">
        <v>38</v>
      </c>
      <c r="F86" s="87" t="s">
        <v>38</v>
      </c>
      <c r="G86" s="33" t="s">
        <v>38</v>
      </c>
      <c r="H86" s="33" t="s">
        <v>38</v>
      </c>
      <c r="I86" s="34" t="s">
        <v>38</v>
      </c>
      <c r="J86" s="38">
        <v>1682.3915999999999</v>
      </c>
      <c r="K86" s="38" t="s">
        <v>38</v>
      </c>
      <c r="L86" s="101" t="s">
        <v>38</v>
      </c>
      <c r="M86" s="25" t="s">
        <v>38</v>
      </c>
      <c r="N86" s="57" t="s">
        <v>38</v>
      </c>
      <c r="O86" s="38" t="s">
        <v>38</v>
      </c>
      <c r="P86" s="101" t="s">
        <v>38</v>
      </c>
      <c r="Q86" s="276">
        <v>1651.5801917640001</v>
      </c>
      <c r="R86" s="277"/>
      <c r="S86" s="276">
        <v>16.650274400000001</v>
      </c>
      <c r="T86" s="277"/>
      <c r="U86" s="276">
        <v>1668.2304661640003</v>
      </c>
      <c r="V86" s="277"/>
      <c r="W86" s="299"/>
      <c r="X86" s="302"/>
      <c r="Y86" s="286"/>
    </row>
    <row r="87" spans="1:25" ht="15" customHeight="1" thickBot="1" x14ac:dyDescent="0.35">
      <c r="A87" s="194" t="s">
        <v>77</v>
      </c>
      <c r="B87" s="196" t="s">
        <v>44</v>
      </c>
      <c r="C87" s="58" t="s">
        <v>4</v>
      </c>
      <c r="D87" s="74">
        <v>379768</v>
      </c>
      <c r="E87" s="176">
        <v>311221.81077147019</v>
      </c>
      <c r="F87" s="85">
        <v>690989.81077147019</v>
      </c>
      <c r="G87" s="177">
        <v>0.97299999999999998</v>
      </c>
      <c r="H87" s="178">
        <v>0.9</v>
      </c>
      <c r="I87" s="60">
        <v>2.7E-2</v>
      </c>
      <c r="J87" s="91">
        <v>193.93752000000001</v>
      </c>
      <c r="K87" s="61">
        <v>163.54751061600004</v>
      </c>
      <c r="L87" s="146">
        <v>12.21806376</v>
      </c>
      <c r="M87" s="2" t="s">
        <v>38</v>
      </c>
      <c r="N87" s="54" t="s">
        <v>38</v>
      </c>
      <c r="O87" s="5" t="s">
        <v>38</v>
      </c>
      <c r="P87" s="147" t="s">
        <v>38</v>
      </c>
      <c r="Q87" s="268">
        <v>304.49776836500007</v>
      </c>
      <c r="R87" s="263">
        <v>124.02276026000001</v>
      </c>
      <c r="S87" s="268">
        <v>3.1509862925537337</v>
      </c>
      <c r="T87" s="263">
        <v>1.1738737074462662</v>
      </c>
      <c r="U87" s="268">
        <v>307.64875465755381</v>
      </c>
      <c r="V87" s="263">
        <v>125.19663396744627</v>
      </c>
      <c r="W87" s="290">
        <v>8.1009657121598928E-4</v>
      </c>
      <c r="X87" s="281">
        <v>4.0227461454935757E-4</v>
      </c>
      <c r="Y87" s="278">
        <v>8.1009657121598924E-2</v>
      </c>
    </row>
    <row r="88" spans="1:25" ht="15" customHeight="1" thickBot="1" x14ac:dyDescent="0.35">
      <c r="A88" s="194"/>
      <c r="B88" s="196"/>
      <c r="C88" s="58" t="s">
        <v>63</v>
      </c>
      <c r="D88" s="74">
        <v>242340</v>
      </c>
      <c r="E88" s="176">
        <v>213959</v>
      </c>
      <c r="F88" s="85">
        <v>456299</v>
      </c>
      <c r="G88" s="177">
        <v>0.53109912579251761</v>
      </c>
      <c r="H88" s="178" t="s">
        <v>39</v>
      </c>
      <c r="I88" s="60">
        <v>0.46890087420748239</v>
      </c>
      <c r="J88" s="91">
        <v>200.30269000000001</v>
      </c>
      <c r="K88" s="5">
        <v>106.38075865900001</v>
      </c>
      <c r="L88" s="147">
        <v>93.921931341000004</v>
      </c>
      <c r="M88" s="2">
        <v>1</v>
      </c>
      <c r="N88" s="54">
        <v>1</v>
      </c>
      <c r="O88" s="61">
        <v>106.38075865900001</v>
      </c>
      <c r="P88" s="146">
        <v>93.921931341000004</v>
      </c>
      <c r="Q88" s="269"/>
      <c r="R88" s="264"/>
      <c r="S88" s="269"/>
      <c r="T88" s="264"/>
      <c r="U88" s="269"/>
      <c r="V88" s="264"/>
      <c r="W88" s="291"/>
      <c r="X88" s="282"/>
      <c r="Y88" s="279"/>
    </row>
    <row r="89" spans="1:25" ht="15" thickBot="1" x14ac:dyDescent="0.35">
      <c r="A89" s="194"/>
      <c r="B89" s="196"/>
      <c r="C89" s="58" t="s">
        <v>64</v>
      </c>
      <c r="D89" s="74">
        <v>163701</v>
      </c>
      <c r="E89" s="176">
        <v>84684</v>
      </c>
      <c r="F89" s="85">
        <v>248385</v>
      </c>
      <c r="G89" s="177">
        <v>0.65906153753245966</v>
      </c>
      <c r="H89" s="178" t="s">
        <v>39</v>
      </c>
      <c r="I89" s="60">
        <v>0.34093846246754034</v>
      </c>
      <c r="J89" s="91">
        <v>52.457510000000006</v>
      </c>
      <c r="K89" s="5">
        <v>34.569499090000008</v>
      </c>
      <c r="L89" s="147">
        <v>17.882765159000002</v>
      </c>
      <c r="M89" s="2">
        <v>1</v>
      </c>
      <c r="N89" s="54">
        <v>1</v>
      </c>
      <c r="O89" s="61">
        <v>34.569499090000008</v>
      </c>
      <c r="P89" s="146">
        <v>17.882765159000002</v>
      </c>
      <c r="Q89" s="270"/>
      <c r="R89" s="265"/>
      <c r="S89" s="270"/>
      <c r="T89" s="265"/>
      <c r="U89" s="270"/>
      <c r="V89" s="265"/>
      <c r="W89" s="291"/>
      <c r="X89" s="282"/>
      <c r="Y89" s="279"/>
    </row>
    <row r="90" spans="1:25" ht="15" thickBot="1" x14ac:dyDescent="0.35">
      <c r="A90" s="194"/>
      <c r="B90" s="191"/>
      <c r="C90" s="62" t="s">
        <v>6</v>
      </c>
      <c r="D90" s="75" t="s">
        <v>38</v>
      </c>
      <c r="E90" s="76" t="s">
        <v>38</v>
      </c>
      <c r="F90" s="86" t="s">
        <v>38</v>
      </c>
      <c r="G90" s="31" t="s">
        <v>38</v>
      </c>
      <c r="H90" s="15" t="s">
        <v>38</v>
      </c>
      <c r="I90" s="55" t="s">
        <v>38</v>
      </c>
      <c r="J90" s="37">
        <v>446.69772000000006</v>
      </c>
      <c r="K90" s="37" t="s">
        <v>38</v>
      </c>
      <c r="L90" s="94" t="s">
        <v>38</v>
      </c>
      <c r="M90" s="30" t="s">
        <v>38</v>
      </c>
      <c r="N90" s="55" t="s">
        <v>38</v>
      </c>
      <c r="O90" s="37" t="s">
        <v>38</v>
      </c>
      <c r="P90" s="94" t="s">
        <v>38</v>
      </c>
      <c r="Q90" s="266">
        <v>428.52052862500011</v>
      </c>
      <c r="R90" s="267"/>
      <c r="S90" s="266">
        <v>4.3248600000000001</v>
      </c>
      <c r="T90" s="267"/>
      <c r="U90" s="266">
        <v>432.84538862500006</v>
      </c>
      <c r="V90" s="267"/>
      <c r="W90" s="292"/>
      <c r="X90" s="283"/>
      <c r="Y90" s="280"/>
    </row>
    <row r="91" spans="1:25" ht="15" thickBot="1" x14ac:dyDescent="0.35">
      <c r="A91" s="194"/>
      <c r="B91" s="190" t="s">
        <v>45</v>
      </c>
      <c r="C91" s="58" t="s">
        <v>4</v>
      </c>
      <c r="D91" s="74">
        <v>379768</v>
      </c>
      <c r="E91" s="176">
        <v>311221.81077147019</v>
      </c>
      <c r="F91" s="85">
        <v>690989.81077147019</v>
      </c>
      <c r="G91" s="65">
        <v>0.97299999999999998</v>
      </c>
      <c r="H91" s="13">
        <v>0.9</v>
      </c>
      <c r="I91" s="59">
        <v>2.7E-2</v>
      </c>
      <c r="J91" s="91">
        <v>581.81255999999996</v>
      </c>
      <c r="K91" s="148">
        <v>490.64253184800003</v>
      </c>
      <c r="L91" s="149">
        <v>36.654191279999999</v>
      </c>
      <c r="M91" s="2" t="s">
        <v>38</v>
      </c>
      <c r="N91" s="54" t="s">
        <v>38</v>
      </c>
      <c r="O91" s="5" t="s">
        <v>38</v>
      </c>
      <c r="P91" s="147" t="s">
        <v>38</v>
      </c>
      <c r="Q91" s="268">
        <v>913.4933050950001</v>
      </c>
      <c r="R91" s="263">
        <v>372.06828077999995</v>
      </c>
      <c r="S91" s="268">
        <v>9.3998489650819508</v>
      </c>
      <c r="T91" s="263">
        <v>3.4747310349180505</v>
      </c>
      <c r="U91" s="268">
        <v>922.893154060082</v>
      </c>
      <c r="V91" s="263">
        <v>375.54301181491797</v>
      </c>
      <c r="W91" s="290">
        <v>2.4301498653390543E-3</v>
      </c>
      <c r="X91" s="281">
        <v>1.2066731791194377E-3</v>
      </c>
      <c r="Y91" s="278">
        <v>0.24301498653390544</v>
      </c>
    </row>
    <row r="92" spans="1:25" ht="15" thickBot="1" x14ac:dyDescent="0.35">
      <c r="A92" s="194"/>
      <c r="B92" s="196"/>
      <c r="C92" s="58" t="s">
        <v>63</v>
      </c>
      <c r="D92" s="74">
        <v>242340</v>
      </c>
      <c r="E92" s="176">
        <v>213959</v>
      </c>
      <c r="F92" s="85">
        <v>456299</v>
      </c>
      <c r="G92" s="177">
        <v>0.53109912579251761</v>
      </c>
      <c r="H92" s="178" t="s">
        <v>39</v>
      </c>
      <c r="I92" s="60">
        <v>0.46890087420748239</v>
      </c>
      <c r="J92" s="91">
        <v>600.90806999999995</v>
      </c>
      <c r="K92" s="5">
        <v>319.142275977</v>
      </c>
      <c r="L92" s="147">
        <v>281.76579402299996</v>
      </c>
      <c r="M92" s="2">
        <v>1</v>
      </c>
      <c r="N92" s="54">
        <v>1</v>
      </c>
      <c r="O92" s="61">
        <v>319.142275977</v>
      </c>
      <c r="P92" s="146">
        <v>281.76579402299996</v>
      </c>
      <c r="Q92" s="269"/>
      <c r="R92" s="264"/>
      <c r="S92" s="269"/>
      <c r="T92" s="264"/>
      <c r="U92" s="269"/>
      <c r="V92" s="264"/>
      <c r="W92" s="291"/>
      <c r="X92" s="282"/>
      <c r="Y92" s="279"/>
    </row>
    <row r="93" spans="1:25" ht="15" thickBot="1" x14ac:dyDescent="0.35">
      <c r="A93" s="194"/>
      <c r="B93" s="196"/>
      <c r="C93" s="58" t="s">
        <v>64</v>
      </c>
      <c r="D93" s="74">
        <v>163701</v>
      </c>
      <c r="E93" s="176">
        <v>84684</v>
      </c>
      <c r="F93" s="85">
        <v>248385</v>
      </c>
      <c r="G93" s="177">
        <v>0.65906153753245966</v>
      </c>
      <c r="H93" s="178" t="s">
        <v>39</v>
      </c>
      <c r="I93" s="60">
        <v>0.34093846246754034</v>
      </c>
      <c r="J93" s="91">
        <v>157.37253000000001</v>
      </c>
      <c r="K93" s="5">
        <v>103.70849727000001</v>
      </c>
      <c r="L93" s="147">
        <v>53.648295476999998</v>
      </c>
      <c r="M93" s="2">
        <v>1</v>
      </c>
      <c r="N93" s="54">
        <v>1</v>
      </c>
      <c r="O93" s="61">
        <v>103.70849727000001</v>
      </c>
      <c r="P93" s="146">
        <v>53.648295476999998</v>
      </c>
      <c r="Q93" s="270"/>
      <c r="R93" s="265"/>
      <c r="S93" s="270"/>
      <c r="T93" s="265"/>
      <c r="U93" s="270"/>
      <c r="V93" s="265"/>
      <c r="W93" s="291"/>
      <c r="X93" s="282"/>
      <c r="Y93" s="279"/>
    </row>
    <row r="94" spans="1:25" ht="15" thickBot="1" x14ac:dyDescent="0.35">
      <c r="A94" s="194"/>
      <c r="B94" s="191"/>
      <c r="C94" s="62" t="s">
        <v>6</v>
      </c>
      <c r="D94" s="75" t="s">
        <v>38</v>
      </c>
      <c r="E94" s="76" t="s">
        <v>38</v>
      </c>
      <c r="F94" s="86" t="s">
        <v>38</v>
      </c>
      <c r="G94" s="31" t="s">
        <v>38</v>
      </c>
      <c r="H94" s="15" t="s">
        <v>38</v>
      </c>
      <c r="I94" s="55" t="s">
        <v>38</v>
      </c>
      <c r="J94" s="37">
        <v>1340.0931599999999</v>
      </c>
      <c r="K94" s="37" t="s">
        <v>38</v>
      </c>
      <c r="L94" s="94" t="s">
        <v>38</v>
      </c>
      <c r="M94" s="30" t="s">
        <v>38</v>
      </c>
      <c r="N94" s="55" t="s">
        <v>38</v>
      </c>
      <c r="O94" s="37" t="s">
        <v>38</v>
      </c>
      <c r="P94" s="94" t="s">
        <v>38</v>
      </c>
      <c r="Q94" s="266">
        <v>1285.561585875</v>
      </c>
      <c r="R94" s="267"/>
      <c r="S94" s="266">
        <v>12.874580000000002</v>
      </c>
      <c r="T94" s="267"/>
      <c r="U94" s="266">
        <v>1298.4361658749999</v>
      </c>
      <c r="V94" s="267"/>
      <c r="W94" s="292"/>
      <c r="X94" s="283"/>
      <c r="Y94" s="280"/>
    </row>
    <row r="95" spans="1:25" ht="15" thickBot="1" x14ac:dyDescent="0.35">
      <c r="A95" s="194"/>
      <c r="B95" s="196" t="s">
        <v>31</v>
      </c>
      <c r="C95" s="58" t="s">
        <v>4</v>
      </c>
      <c r="D95" s="74">
        <v>379768</v>
      </c>
      <c r="E95" s="176">
        <v>311221.81077147019</v>
      </c>
      <c r="F95" s="85">
        <v>690989.81077147019</v>
      </c>
      <c r="G95" s="65">
        <v>0.97299999999999998</v>
      </c>
      <c r="H95" s="13">
        <v>0.9</v>
      </c>
      <c r="I95" s="59">
        <v>2.7E-2</v>
      </c>
      <c r="J95" s="91">
        <v>832.48440967348211</v>
      </c>
      <c r="K95" s="61">
        <v>702.03410267764752</v>
      </c>
      <c r="L95" s="146">
        <v>52.446517809429373</v>
      </c>
      <c r="M95" s="2" t="s">
        <v>38</v>
      </c>
      <c r="N95" s="54" t="s">
        <v>38</v>
      </c>
      <c r="O95" s="5" t="s">
        <v>38</v>
      </c>
      <c r="P95" s="147" t="s">
        <v>38</v>
      </c>
      <c r="Q95" s="268">
        <v>786.32373589096301</v>
      </c>
      <c r="R95" s="263">
        <v>116.04181251331215</v>
      </c>
      <c r="S95" s="268">
        <v>14.636029771969069</v>
      </c>
      <c r="T95" s="263">
        <v>1.7568492280309309</v>
      </c>
      <c r="U95" s="268">
        <v>800.95976566293211</v>
      </c>
      <c r="V95" s="263">
        <v>117.79866174134308</v>
      </c>
      <c r="W95" s="290">
        <v>2.1090765037152476E-3</v>
      </c>
      <c r="X95" s="281">
        <v>3.7850387622043142E-4</v>
      </c>
      <c r="Y95" s="278">
        <v>0.21090765037152476</v>
      </c>
    </row>
    <row r="96" spans="1:25" ht="15" thickBot="1" x14ac:dyDescent="0.35">
      <c r="A96" s="194"/>
      <c r="B96" s="196"/>
      <c r="C96" s="58" t="s">
        <v>63</v>
      </c>
      <c r="D96" s="74">
        <v>242340</v>
      </c>
      <c r="E96" s="176">
        <v>213959</v>
      </c>
      <c r="F96" s="85">
        <v>456299</v>
      </c>
      <c r="G96" s="177">
        <v>0.53109912579251761</v>
      </c>
      <c r="H96" s="178" t="s">
        <v>39</v>
      </c>
      <c r="I96" s="60">
        <v>0.46890087420748239</v>
      </c>
      <c r="J96" s="91">
        <v>102.96712012267248</v>
      </c>
      <c r="K96" s="5">
        <v>54.685837497151354</v>
      </c>
      <c r="L96" s="147">
        <v>48.281282625521129</v>
      </c>
      <c r="M96" s="2">
        <v>1</v>
      </c>
      <c r="N96" s="54">
        <v>1</v>
      </c>
      <c r="O96" s="61">
        <v>54.685837497151354</v>
      </c>
      <c r="P96" s="146">
        <v>48.281282625521129</v>
      </c>
      <c r="Q96" s="269"/>
      <c r="R96" s="264"/>
      <c r="S96" s="269"/>
      <c r="T96" s="264"/>
      <c r="U96" s="269"/>
      <c r="V96" s="264"/>
      <c r="W96" s="291"/>
      <c r="X96" s="282"/>
      <c r="Y96" s="279"/>
    </row>
    <row r="97" spans="1:25" ht="15" thickBot="1" x14ac:dyDescent="0.35">
      <c r="A97" s="194"/>
      <c r="B97" s="196"/>
      <c r="C97" s="58" t="s">
        <v>64</v>
      </c>
      <c r="D97" s="74">
        <v>163701</v>
      </c>
      <c r="E97" s="176">
        <v>84684</v>
      </c>
      <c r="F97" s="85">
        <v>248385</v>
      </c>
      <c r="G97" s="177">
        <v>0.65906153753245966</v>
      </c>
      <c r="H97" s="178" t="s">
        <v>39</v>
      </c>
      <c r="I97" s="60">
        <v>0.34093846246754034</v>
      </c>
      <c r="J97" s="91">
        <v>44.922300024528191</v>
      </c>
      <c r="K97" s="5">
        <v>29.603795716164079</v>
      </c>
      <c r="L97" s="147">
        <v>15.31401207836166</v>
      </c>
      <c r="M97" s="2">
        <v>1</v>
      </c>
      <c r="N97" s="54">
        <v>1</v>
      </c>
      <c r="O97" s="61">
        <v>29.603795716164079</v>
      </c>
      <c r="P97" s="146">
        <v>15.31401207836166</v>
      </c>
      <c r="Q97" s="270"/>
      <c r="R97" s="265"/>
      <c r="S97" s="270"/>
      <c r="T97" s="265"/>
      <c r="U97" s="270"/>
      <c r="V97" s="265"/>
      <c r="W97" s="291"/>
      <c r="X97" s="282"/>
      <c r="Y97" s="279"/>
    </row>
    <row r="98" spans="1:25" ht="15" thickBot="1" x14ac:dyDescent="0.35">
      <c r="A98" s="195"/>
      <c r="B98" s="191"/>
      <c r="C98" s="62" t="s">
        <v>6</v>
      </c>
      <c r="D98" s="75" t="s">
        <v>38</v>
      </c>
      <c r="E98" s="76" t="s">
        <v>38</v>
      </c>
      <c r="F98" s="86" t="s">
        <v>38</v>
      </c>
      <c r="G98" s="31" t="s">
        <v>38</v>
      </c>
      <c r="H98" s="15" t="s">
        <v>38</v>
      </c>
      <c r="I98" s="55" t="s">
        <v>38</v>
      </c>
      <c r="J98" s="37">
        <v>980.37382982068277</v>
      </c>
      <c r="K98" s="37" t="s">
        <v>38</v>
      </c>
      <c r="L98" s="94" t="s">
        <v>38</v>
      </c>
      <c r="M98" s="30" t="s">
        <v>38</v>
      </c>
      <c r="N98" s="55" t="s">
        <v>38</v>
      </c>
      <c r="O98" s="37" t="s">
        <v>38</v>
      </c>
      <c r="P98" s="94" t="s">
        <v>38</v>
      </c>
      <c r="Q98" s="266">
        <v>902.36554840427516</v>
      </c>
      <c r="R98" s="267"/>
      <c r="S98" s="266">
        <v>16.392879000000001</v>
      </c>
      <c r="T98" s="267"/>
      <c r="U98" s="266">
        <v>918.75842740427515</v>
      </c>
      <c r="V98" s="267"/>
      <c r="W98" s="292"/>
      <c r="X98" s="283"/>
      <c r="Y98" s="280"/>
    </row>
    <row r="99" spans="1:25" ht="15" thickBot="1" x14ac:dyDescent="0.35">
      <c r="A99" s="194"/>
      <c r="B99" s="190" t="s">
        <v>46</v>
      </c>
      <c r="C99" s="58" t="s">
        <v>4</v>
      </c>
      <c r="D99" s="74">
        <v>379768</v>
      </c>
      <c r="E99" s="176">
        <v>311221.81077147019</v>
      </c>
      <c r="F99" s="85">
        <v>690989.81077147019</v>
      </c>
      <c r="G99" s="65">
        <v>0.97299999999999998</v>
      </c>
      <c r="H99" s="13">
        <v>0.9</v>
      </c>
      <c r="I99" s="59">
        <v>2.7E-2</v>
      </c>
      <c r="J99" s="91">
        <v>1026.4219296734821</v>
      </c>
      <c r="K99" s="61">
        <v>865.58161329364748</v>
      </c>
      <c r="L99" s="146">
        <v>64.664581569429373</v>
      </c>
      <c r="M99" s="2" t="s">
        <v>38</v>
      </c>
      <c r="N99" s="54" t="s">
        <v>38</v>
      </c>
      <c r="O99" s="5" t="s">
        <v>38</v>
      </c>
      <c r="P99" s="147" t="s">
        <v>38</v>
      </c>
      <c r="Q99" s="268">
        <v>1090.821504255963</v>
      </c>
      <c r="R99" s="263">
        <v>240.06457277331216</v>
      </c>
      <c r="S99" s="268">
        <v>17.787016064522803</v>
      </c>
      <c r="T99" s="263">
        <v>2.9307229354771973</v>
      </c>
      <c r="U99" s="268">
        <v>1108.6085203204857</v>
      </c>
      <c r="V99" s="263">
        <v>242.99529570878937</v>
      </c>
      <c r="W99" s="290">
        <v>2.9191730749312363E-3</v>
      </c>
      <c r="X99" s="281">
        <v>7.8077849076978905E-4</v>
      </c>
      <c r="Y99" s="278">
        <v>0.29191730749312361</v>
      </c>
    </row>
    <row r="100" spans="1:25" ht="15" thickBot="1" x14ac:dyDescent="0.35">
      <c r="A100" s="194"/>
      <c r="B100" s="196"/>
      <c r="C100" s="58" t="s">
        <v>63</v>
      </c>
      <c r="D100" s="74">
        <v>242340</v>
      </c>
      <c r="E100" s="176">
        <v>213959</v>
      </c>
      <c r="F100" s="85">
        <v>456299</v>
      </c>
      <c r="G100" s="177">
        <v>0.53109912579251761</v>
      </c>
      <c r="H100" s="178" t="s">
        <v>39</v>
      </c>
      <c r="I100" s="60">
        <v>0.46890087420748239</v>
      </c>
      <c r="J100" s="91">
        <v>303.26981012267248</v>
      </c>
      <c r="K100" s="5">
        <v>161.06659615615135</v>
      </c>
      <c r="L100" s="147">
        <v>142.20321396652113</v>
      </c>
      <c r="M100" s="2">
        <v>1</v>
      </c>
      <c r="N100" s="54">
        <v>1</v>
      </c>
      <c r="O100" s="61">
        <v>161.06659615615135</v>
      </c>
      <c r="P100" s="146">
        <v>142.20321396652113</v>
      </c>
      <c r="Q100" s="269"/>
      <c r="R100" s="264"/>
      <c r="S100" s="269"/>
      <c r="T100" s="264"/>
      <c r="U100" s="269"/>
      <c r="V100" s="264"/>
      <c r="W100" s="291"/>
      <c r="X100" s="282"/>
      <c r="Y100" s="279"/>
    </row>
    <row r="101" spans="1:25" ht="15" thickBot="1" x14ac:dyDescent="0.35">
      <c r="A101" s="194"/>
      <c r="B101" s="196"/>
      <c r="C101" s="58" t="s">
        <v>64</v>
      </c>
      <c r="D101" s="74">
        <v>163701</v>
      </c>
      <c r="E101" s="176">
        <v>84684</v>
      </c>
      <c r="F101" s="85">
        <v>248385</v>
      </c>
      <c r="G101" s="177">
        <v>0.65906153753245966</v>
      </c>
      <c r="H101" s="178" t="s">
        <v>39</v>
      </c>
      <c r="I101" s="60">
        <v>0.34093846246754034</v>
      </c>
      <c r="J101" s="91">
        <v>97.379810024528197</v>
      </c>
      <c r="K101" s="5">
        <v>64.17329480616408</v>
      </c>
      <c r="L101" s="147">
        <v>33.196777237361658</v>
      </c>
      <c r="M101" s="2">
        <v>1</v>
      </c>
      <c r="N101" s="54">
        <v>1</v>
      </c>
      <c r="O101" s="61">
        <v>64.17329480616408</v>
      </c>
      <c r="P101" s="146">
        <v>33.196777237361658</v>
      </c>
      <c r="Q101" s="270"/>
      <c r="R101" s="265"/>
      <c r="S101" s="270"/>
      <c r="T101" s="265"/>
      <c r="U101" s="270"/>
      <c r="V101" s="265"/>
      <c r="W101" s="291"/>
      <c r="X101" s="282"/>
      <c r="Y101" s="279"/>
    </row>
    <row r="102" spans="1:25" ht="15" thickBot="1" x14ac:dyDescent="0.35">
      <c r="A102" s="194"/>
      <c r="B102" s="191"/>
      <c r="C102" s="62" t="s">
        <v>6</v>
      </c>
      <c r="D102" s="75" t="s">
        <v>38</v>
      </c>
      <c r="E102" s="76" t="s">
        <v>38</v>
      </c>
      <c r="F102" s="86" t="s">
        <v>38</v>
      </c>
      <c r="G102" s="31" t="s">
        <v>38</v>
      </c>
      <c r="H102" s="15" t="s">
        <v>38</v>
      </c>
      <c r="I102" s="55" t="s">
        <v>38</v>
      </c>
      <c r="J102" s="37">
        <v>1427.0715498206828</v>
      </c>
      <c r="K102" s="37" t="s">
        <v>38</v>
      </c>
      <c r="L102" s="94" t="s">
        <v>38</v>
      </c>
      <c r="M102" s="30" t="s">
        <v>38</v>
      </c>
      <c r="N102" s="55" t="s">
        <v>38</v>
      </c>
      <c r="O102" s="37" t="s">
        <v>38</v>
      </c>
      <c r="P102" s="94" t="s">
        <v>38</v>
      </c>
      <c r="Q102" s="266">
        <v>1330.8860770292752</v>
      </c>
      <c r="R102" s="267"/>
      <c r="S102" s="266">
        <v>20.717739000000002</v>
      </c>
      <c r="T102" s="267"/>
      <c r="U102" s="266">
        <v>1351.6038160292751</v>
      </c>
      <c r="V102" s="267"/>
      <c r="W102" s="292"/>
      <c r="X102" s="283"/>
      <c r="Y102" s="280"/>
    </row>
    <row r="103" spans="1:25" ht="15" thickBot="1" x14ac:dyDescent="0.35">
      <c r="A103" s="194"/>
      <c r="B103" s="196" t="s">
        <v>47</v>
      </c>
      <c r="C103" s="58" t="s">
        <v>4</v>
      </c>
      <c r="D103" s="74">
        <v>379768</v>
      </c>
      <c r="E103" s="176">
        <v>311221.81077147019</v>
      </c>
      <c r="F103" s="85">
        <v>690989.81077147019</v>
      </c>
      <c r="G103" s="65">
        <v>0.97299999999999998</v>
      </c>
      <c r="H103" s="13">
        <v>0.9</v>
      </c>
      <c r="I103" s="59">
        <v>2.7E-2</v>
      </c>
      <c r="J103" s="91">
        <v>1414.2969696734822</v>
      </c>
      <c r="K103" s="148">
        <v>1192.6766345256476</v>
      </c>
      <c r="L103" s="149">
        <v>89.100709089429373</v>
      </c>
      <c r="M103" s="2" t="s">
        <v>38</v>
      </c>
      <c r="N103" s="54" t="s">
        <v>38</v>
      </c>
      <c r="O103" s="5" t="s">
        <v>38</v>
      </c>
      <c r="P103" s="147" t="s">
        <v>38</v>
      </c>
      <c r="Q103" s="268">
        <v>1699.8170409859631</v>
      </c>
      <c r="R103" s="263">
        <v>488.1100932933121</v>
      </c>
      <c r="S103" s="268">
        <v>24.035878737051021</v>
      </c>
      <c r="T103" s="263">
        <v>5.2315802629489818</v>
      </c>
      <c r="U103" s="268">
        <v>1723.8529197230141</v>
      </c>
      <c r="V103" s="263">
        <v>493.34167355626107</v>
      </c>
      <c r="W103" s="290">
        <v>4.5392263690543022E-3</v>
      </c>
      <c r="X103" s="281">
        <v>1.5851770553398691E-3</v>
      </c>
      <c r="Y103" s="278">
        <v>0.45392263690543022</v>
      </c>
    </row>
    <row r="104" spans="1:25" ht="15" thickBot="1" x14ac:dyDescent="0.35">
      <c r="A104" s="194"/>
      <c r="B104" s="196"/>
      <c r="C104" s="58" t="s">
        <v>63</v>
      </c>
      <c r="D104" s="74">
        <v>242340</v>
      </c>
      <c r="E104" s="176">
        <v>213959</v>
      </c>
      <c r="F104" s="85">
        <v>456299</v>
      </c>
      <c r="G104" s="177">
        <v>0.53109912579251761</v>
      </c>
      <c r="H104" s="178" t="s">
        <v>39</v>
      </c>
      <c r="I104" s="60">
        <v>0.46890087420748239</v>
      </c>
      <c r="J104" s="91">
        <v>703.87519012267239</v>
      </c>
      <c r="K104" s="5">
        <v>373.82811347415134</v>
      </c>
      <c r="L104" s="147">
        <v>330.04707664852106</v>
      </c>
      <c r="M104" s="2">
        <v>1</v>
      </c>
      <c r="N104" s="54">
        <v>1</v>
      </c>
      <c r="O104" s="61">
        <v>373.82811347415134</v>
      </c>
      <c r="P104" s="146">
        <v>330.04707664852106</v>
      </c>
      <c r="Q104" s="269"/>
      <c r="R104" s="264"/>
      <c r="S104" s="269"/>
      <c r="T104" s="264"/>
      <c r="U104" s="269"/>
      <c r="V104" s="264"/>
      <c r="W104" s="291"/>
      <c r="X104" s="282"/>
      <c r="Y104" s="279"/>
    </row>
    <row r="105" spans="1:25" ht="15" thickBot="1" x14ac:dyDescent="0.35">
      <c r="A105" s="194"/>
      <c r="B105" s="196"/>
      <c r="C105" s="58" t="s">
        <v>64</v>
      </c>
      <c r="D105" s="74">
        <v>163701</v>
      </c>
      <c r="E105" s="176">
        <v>84684</v>
      </c>
      <c r="F105" s="85">
        <v>248385</v>
      </c>
      <c r="G105" s="177">
        <v>0.65906153753245966</v>
      </c>
      <c r="H105" s="178" t="s">
        <v>39</v>
      </c>
      <c r="I105" s="60">
        <v>0.34093846246754034</v>
      </c>
      <c r="J105" s="91">
        <v>202.29483002452821</v>
      </c>
      <c r="K105" s="5">
        <v>133.3122929861641</v>
      </c>
      <c r="L105" s="147">
        <v>68.962307555361662</v>
      </c>
      <c r="M105" s="2">
        <v>1</v>
      </c>
      <c r="N105" s="54">
        <v>1</v>
      </c>
      <c r="O105" s="61">
        <v>133.3122929861641</v>
      </c>
      <c r="P105" s="146">
        <v>68.962307555361662</v>
      </c>
      <c r="Q105" s="270"/>
      <c r="R105" s="265"/>
      <c r="S105" s="270"/>
      <c r="T105" s="265"/>
      <c r="U105" s="270"/>
      <c r="V105" s="265"/>
      <c r="W105" s="291"/>
      <c r="X105" s="282"/>
      <c r="Y105" s="279"/>
    </row>
    <row r="106" spans="1:25" ht="15" thickBot="1" x14ac:dyDescent="0.35">
      <c r="A106" s="296"/>
      <c r="B106" s="191"/>
      <c r="C106" s="62" t="s">
        <v>6</v>
      </c>
      <c r="D106" s="75" t="s">
        <v>38</v>
      </c>
      <c r="E106" s="76" t="s">
        <v>38</v>
      </c>
      <c r="F106" s="86" t="s">
        <v>38</v>
      </c>
      <c r="G106" s="15" t="s">
        <v>38</v>
      </c>
      <c r="H106" s="15" t="s">
        <v>38</v>
      </c>
      <c r="I106" s="35" t="s">
        <v>38</v>
      </c>
      <c r="J106" s="37">
        <v>2320.466989820683</v>
      </c>
      <c r="K106" s="37" t="s">
        <v>38</v>
      </c>
      <c r="L106" s="94" t="s">
        <v>38</v>
      </c>
      <c r="M106" s="30" t="s">
        <v>38</v>
      </c>
      <c r="N106" s="55" t="s">
        <v>38</v>
      </c>
      <c r="O106" s="37" t="s">
        <v>38</v>
      </c>
      <c r="P106" s="94" t="s">
        <v>38</v>
      </c>
      <c r="Q106" s="266">
        <v>2187.9271342792754</v>
      </c>
      <c r="R106" s="267"/>
      <c r="S106" s="266">
        <v>29.267459000000002</v>
      </c>
      <c r="T106" s="267"/>
      <c r="U106" s="266">
        <v>2217.1945932792751</v>
      </c>
      <c r="V106" s="267"/>
      <c r="W106" s="292"/>
      <c r="X106" s="283"/>
      <c r="Y106" s="280"/>
    </row>
    <row r="107" spans="1:25" ht="15" thickBot="1" x14ac:dyDescent="0.35">
      <c r="A107" s="206" t="s">
        <v>78</v>
      </c>
      <c r="B107" s="208" t="s">
        <v>44</v>
      </c>
      <c r="C107" s="63" t="s">
        <v>4</v>
      </c>
      <c r="D107" s="159">
        <v>379768</v>
      </c>
      <c r="E107" s="179">
        <v>311221.81077147019</v>
      </c>
      <c r="F107" s="160">
        <v>690989.81077147019</v>
      </c>
      <c r="G107" s="180">
        <v>0.97299999999999998</v>
      </c>
      <c r="H107" s="181">
        <v>0.9</v>
      </c>
      <c r="I107" s="66">
        <v>2.7E-2</v>
      </c>
      <c r="J107" s="98">
        <v>227.08252000000002</v>
      </c>
      <c r="K107" s="151">
        <v>191.49868911600001</v>
      </c>
      <c r="L107" s="152">
        <v>14.306198760000001</v>
      </c>
      <c r="M107" s="21" t="s">
        <v>38</v>
      </c>
      <c r="N107" s="56" t="s">
        <v>38</v>
      </c>
      <c r="O107" s="39" t="s">
        <v>38</v>
      </c>
      <c r="P107" s="150" t="s">
        <v>38</v>
      </c>
      <c r="Q107" s="271">
        <v>339.26639386500005</v>
      </c>
      <c r="R107" s="273">
        <v>131.67625996000001</v>
      </c>
      <c r="S107" s="271">
        <v>3.1509862925537337</v>
      </c>
      <c r="T107" s="273">
        <v>1.1738737074462662</v>
      </c>
      <c r="U107" s="271">
        <v>342.41738015755379</v>
      </c>
      <c r="V107" s="273">
        <v>132.85013366744627</v>
      </c>
      <c r="W107" s="300">
        <v>9.0164884918569703E-4</v>
      </c>
      <c r="X107" s="317">
        <v>4.2686639904231512E-4</v>
      </c>
      <c r="Y107" s="293">
        <v>9.0164884918569707E-2</v>
      </c>
    </row>
    <row r="108" spans="1:25" ht="15" thickBot="1" x14ac:dyDescent="0.35">
      <c r="A108" s="206"/>
      <c r="B108" s="208"/>
      <c r="C108" s="63" t="s">
        <v>63</v>
      </c>
      <c r="D108" s="159">
        <v>242340</v>
      </c>
      <c r="E108" s="179">
        <v>213959</v>
      </c>
      <c r="F108" s="160">
        <v>456299</v>
      </c>
      <c r="G108" s="180">
        <v>0.53109912579251761</v>
      </c>
      <c r="H108" s="181" t="s">
        <v>39</v>
      </c>
      <c r="I108" s="66">
        <v>0.46890087420748239</v>
      </c>
      <c r="J108" s="98">
        <v>210.80269000000001</v>
      </c>
      <c r="K108" s="39">
        <v>111.95730865900001</v>
      </c>
      <c r="L108" s="150">
        <v>98.845381341000007</v>
      </c>
      <c r="M108" s="21">
        <v>1</v>
      </c>
      <c r="N108" s="56">
        <v>1</v>
      </c>
      <c r="O108" s="151">
        <v>111.95730865900001</v>
      </c>
      <c r="P108" s="152">
        <v>98.845381341000007</v>
      </c>
      <c r="Q108" s="305"/>
      <c r="R108" s="274"/>
      <c r="S108" s="305"/>
      <c r="T108" s="274"/>
      <c r="U108" s="305"/>
      <c r="V108" s="274"/>
      <c r="W108" s="301"/>
      <c r="X108" s="318"/>
      <c r="Y108" s="294"/>
    </row>
    <row r="109" spans="1:25" ht="15" thickBot="1" x14ac:dyDescent="0.35">
      <c r="A109" s="206"/>
      <c r="B109" s="208"/>
      <c r="C109" s="63" t="s">
        <v>64</v>
      </c>
      <c r="D109" s="159">
        <v>163701</v>
      </c>
      <c r="E109" s="179">
        <v>84684</v>
      </c>
      <c r="F109" s="160">
        <v>248385</v>
      </c>
      <c r="G109" s="180">
        <v>0.65906153753245966</v>
      </c>
      <c r="H109" s="181" t="s">
        <v>39</v>
      </c>
      <c r="I109" s="66">
        <v>0.34093846246754034</v>
      </c>
      <c r="J109" s="98">
        <v>54.340509999999995</v>
      </c>
      <c r="K109" s="39">
        <v>35.810396089999998</v>
      </c>
      <c r="L109" s="150">
        <v>18.524679858999995</v>
      </c>
      <c r="M109" s="21">
        <v>1</v>
      </c>
      <c r="N109" s="56">
        <v>1</v>
      </c>
      <c r="O109" s="151">
        <v>35.810396089999998</v>
      </c>
      <c r="P109" s="152">
        <v>18.524679858999995</v>
      </c>
      <c r="Q109" s="272"/>
      <c r="R109" s="275"/>
      <c r="S109" s="272"/>
      <c r="T109" s="275"/>
      <c r="U109" s="272"/>
      <c r="V109" s="275"/>
      <c r="W109" s="301"/>
      <c r="X109" s="318"/>
      <c r="Y109" s="294"/>
    </row>
    <row r="110" spans="1:25" ht="15" thickBot="1" x14ac:dyDescent="0.35">
      <c r="A110" s="206"/>
      <c r="B110" s="209"/>
      <c r="C110" s="64" t="s">
        <v>6</v>
      </c>
      <c r="D110" s="162" t="s">
        <v>38</v>
      </c>
      <c r="E110" s="163" t="s">
        <v>38</v>
      </c>
      <c r="F110" s="164" t="s">
        <v>38</v>
      </c>
      <c r="G110" s="26" t="s">
        <v>38</v>
      </c>
      <c r="H110" s="33" t="s">
        <v>38</v>
      </c>
      <c r="I110" s="57" t="s">
        <v>38</v>
      </c>
      <c r="J110" s="38">
        <v>492.22572000000002</v>
      </c>
      <c r="K110" s="38" t="s">
        <v>38</v>
      </c>
      <c r="L110" s="101" t="s">
        <v>38</v>
      </c>
      <c r="M110" s="25" t="s">
        <v>38</v>
      </c>
      <c r="N110" s="57" t="s">
        <v>38</v>
      </c>
      <c r="O110" s="38" t="s">
        <v>38</v>
      </c>
      <c r="P110" s="101" t="s">
        <v>38</v>
      </c>
      <c r="Q110" s="276">
        <v>470.94265382500009</v>
      </c>
      <c r="R110" s="277"/>
      <c r="S110" s="276">
        <v>4.3248600000000001</v>
      </c>
      <c r="T110" s="277"/>
      <c r="U110" s="276">
        <v>475.26751382500004</v>
      </c>
      <c r="V110" s="277"/>
      <c r="W110" s="302"/>
      <c r="X110" s="319"/>
      <c r="Y110" s="295"/>
    </row>
    <row r="111" spans="1:25" ht="15" thickBot="1" x14ac:dyDescent="0.35">
      <c r="A111" s="206"/>
      <c r="B111" s="210" t="s">
        <v>45</v>
      </c>
      <c r="C111" s="63" t="s">
        <v>4</v>
      </c>
      <c r="D111" s="159">
        <v>379768</v>
      </c>
      <c r="E111" s="179">
        <v>311221.81077147019</v>
      </c>
      <c r="F111" s="160">
        <v>690989.81077147019</v>
      </c>
      <c r="G111" s="67">
        <v>0.97299999999999998</v>
      </c>
      <c r="H111" s="17">
        <v>0.9</v>
      </c>
      <c r="I111" s="161">
        <v>2.7E-2</v>
      </c>
      <c r="J111" s="98">
        <v>681.24756000000002</v>
      </c>
      <c r="K111" s="153">
        <v>574.49606734800011</v>
      </c>
      <c r="L111" s="154">
        <v>42.918596280000003</v>
      </c>
      <c r="M111" s="21" t="s">
        <v>38</v>
      </c>
      <c r="N111" s="56" t="s">
        <v>38</v>
      </c>
      <c r="O111" s="39" t="s">
        <v>38</v>
      </c>
      <c r="P111" s="150" t="s">
        <v>38</v>
      </c>
      <c r="Q111" s="271">
        <v>1017.7991815950002</v>
      </c>
      <c r="R111" s="273">
        <v>395.02877988</v>
      </c>
      <c r="S111" s="271">
        <v>9.3998489650819508</v>
      </c>
      <c r="T111" s="273">
        <v>3.4747310349180505</v>
      </c>
      <c r="U111" s="271">
        <v>1027.1990305600821</v>
      </c>
      <c r="V111" s="273">
        <v>398.50351091491802</v>
      </c>
      <c r="W111" s="300">
        <v>2.7048066992481782E-3</v>
      </c>
      <c r="X111" s="317">
        <v>1.2804485325983103E-3</v>
      </c>
      <c r="Y111" s="293">
        <v>0.27048066992481784</v>
      </c>
    </row>
    <row r="112" spans="1:25" ht="15" thickBot="1" x14ac:dyDescent="0.35">
      <c r="A112" s="206"/>
      <c r="B112" s="208"/>
      <c r="C112" s="63" t="s">
        <v>63</v>
      </c>
      <c r="D112" s="159">
        <v>242340</v>
      </c>
      <c r="E112" s="179">
        <v>213959</v>
      </c>
      <c r="F112" s="160">
        <v>456299</v>
      </c>
      <c r="G112" s="180">
        <v>0.53109912579251761</v>
      </c>
      <c r="H112" s="181" t="s">
        <v>39</v>
      </c>
      <c r="I112" s="66">
        <v>0.46890087420748239</v>
      </c>
      <c r="J112" s="98">
        <v>632.40806999999995</v>
      </c>
      <c r="K112" s="39">
        <v>335.87192597699999</v>
      </c>
      <c r="L112" s="150">
        <v>296.53614402299996</v>
      </c>
      <c r="M112" s="21">
        <v>1</v>
      </c>
      <c r="N112" s="56">
        <v>1</v>
      </c>
      <c r="O112" s="151">
        <v>335.87192597699999</v>
      </c>
      <c r="P112" s="152">
        <v>296.53614402299996</v>
      </c>
      <c r="Q112" s="305"/>
      <c r="R112" s="274"/>
      <c r="S112" s="305"/>
      <c r="T112" s="274"/>
      <c r="U112" s="305"/>
      <c r="V112" s="274"/>
      <c r="W112" s="301"/>
      <c r="X112" s="318"/>
      <c r="Y112" s="294"/>
    </row>
    <row r="113" spans="1:25" ht="15" thickBot="1" x14ac:dyDescent="0.35">
      <c r="A113" s="206"/>
      <c r="B113" s="208"/>
      <c r="C113" s="63" t="s">
        <v>64</v>
      </c>
      <c r="D113" s="159">
        <v>163701</v>
      </c>
      <c r="E113" s="179">
        <v>84684</v>
      </c>
      <c r="F113" s="160">
        <v>248385</v>
      </c>
      <c r="G113" s="180">
        <v>0.65906153753245966</v>
      </c>
      <c r="H113" s="181" t="s">
        <v>39</v>
      </c>
      <c r="I113" s="66">
        <v>0.34093846246754034</v>
      </c>
      <c r="J113" s="98">
        <v>163.02152999999998</v>
      </c>
      <c r="K113" s="39">
        <v>107.43118826999999</v>
      </c>
      <c r="L113" s="150">
        <v>55.574039576999994</v>
      </c>
      <c r="M113" s="21">
        <v>1</v>
      </c>
      <c r="N113" s="56">
        <v>1</v>
      </c>
      <c r="O113" s="151">
        <v>107.43118826999999</v>
      </c>
      <c r="P113" s="152">
        <v>55.574039576999994</v>
      </c>
      <c r="Q113" s="272"/>
      <c r="R113" s="275"/>
      <c r="S113" s="272"/>
      <c r="T113" s="275"/>
      <c r="U113" s="272"/>
      <c r="V113" s="275"/>
      <c r="W113" s="301"/>
      <c r="X113" s="318"/>
      <c r="Y113" s="294"/>
    </row>
    <row r="114" spans="1:25" ht="15" thickBot="1" x14ac:dyDescent="0.35">
      <c r="A114" s="206"/>
      <c r="B114" s="209"/>
      <c r="C114" s="64" t="s">
        <v>6</v>
      </c>
      <c r="D114" s="162" t="s">
        <v>38</v>
      </c>
      <c r="E114" s="163" t="s">
        <v>38</v>
      </c>
      <c r="F114" s="164" t="s">
        <v>38</v>
      </c>
      <c r="G114" s="26" t="s">
        <v>38</v>
      </c>
      <c r="H114" s="33" t="s">
        <v>38</v>
      </c>
      <c r="I114" s="57" t="s">
        <v>38</v>
      </c>
      <c r="J114" s="38">
        <v>1476.67716</v>
      </c>
      <c r="K114" s="38" t="s">
        <v>38</v>
      </c>
      <c r="L114" s="101" t="s">
        <v>38</v>
      </c>
      <c r="M114" s="25" t="s">
        <v>38</v>
      </c>
      <c r="N114" s="57" t="s">
        <v>38</v>
      </c>
      <c r="O114" s="38" t="s">
        <v>38</v>
      </c>
      <c r="P114" s="101" t="s">
        <v>38</v>
      </c>
      <c r="Q114" s="276">
        <v>1412.8279614750002</v>
      </c>
      <c r="R114" s="277"/>
      <c r="S114" s="276">
        <v>12.874580000000002</v>
      </c>
      <c r="T114" s="277"/>
      <c r="U114" s="276">
        <v>1425.7025414750001</v>
      </c>
      <c r="V114" s="277"/>
      <c r="W114" s="302"/>
      <c r="X114" s="319"/>
      <c r="Y114" s="295"/>
    </row>
    <row r="115" spans="1:25" ht="15" thickBot="1" x14ac:dyDescent="0.35">
      <c r="A115" s="206"/>
      <c r="B115" s="208" t="s">
        <v>31</v>
      </c>
      <c r="C115" s="63" t="s">
        <v>4</v>
      </c>
      <c r="D115" s="159">
        <v>379768</v>
      </c>
      <c r="E115" s="179">
        <v>311221.81077147019</v>
      </c>
      <c r="F115" s="160">
        <v>690989.81077147019</v>
      </c>
      <c r="G115" s="67">
        <v>0.97299999999999998</v>
      </c>
      <c r="H115" s="17">
        <v>0.9</v>
      </c>
      <c r="I115" s="161">
        <v>2.7E-2</v>
      </c>
      <c r="J115" s="98">
        <v>956.12077330984573</v>
      </c>
      <c r="K115" s="151">
        <v>806.29664813219301</v>
      </c>
      <c r="L115" s="152">
        <v>60.235608718520282</v>
      </c>
      <c r="M115" s="21" t="s">
        <v>38</v>
      </c>
      <c r="N115" s="56" t="s">
        <v>38</v>
      </c>
      <c r="O115" s="39" t="s">
        <v>38</v>
      </c>
      <c r="P115" s="150" t="s">
        <v>38</v>
      </c>
      <c r="Q115" s="271">
        <v>893.10340134550847</v>
      </c>
      <c r="R115" s="273">
        <v>125.89553614967579</v>
      </c>
      <c r="S115" s="271">
        <v>14.636029771969069</v>
      </c>
      <c r="T115" s="273">
        <v>1.7568492280309309</v>
      </c>
      <c r="U115" s="271">
        <v>907.73943111747758</v>
      </c>
      <c r="V115" s="273">
        <v>127.65238537770672</v>
      </c>
      <c r="W115" s="300">
        <v>2.3902472854939794E-3</v>
      </c>
      <c r="X115" s="317">
        <v>4.1016529356113063E-4</v>
      </c>
      <c r="Y115" s="293">
        <v>0.23902472854939794</v>
      </c>
    </row>
    <row r="116" spans="1:25" ht="15" thickBot="1" x14ac:dyDescent="0.35">
      <c r="A116" s="206"/>
      <c r="B116" s="208"/>
      <c r="C116" s="63" t="s">
        <v>63</v>
      </c>
      <c r="D116" s="159">
        <v>242340</v>
      </c>
      <c r="E116" s="179">
        <v>213959</v>
      </c>
      <c r="F116" s="160">
        <v>456299</v>
      </c>
      <c r="G116" s="180">
        <v>0.53109912579251761</v>
      </c>
      <c r="H116" s="181" t="s">
        <v>39</v>
      </c>
      <c r="I116" s="66">
        <v>0.46890087420748239</v>
      </c>
      <c r="J116" s="98">
        <v>106.89439284994521</v>
      </c>
      <c r="K116" s="39">
        <v>56.771612042605902</v>
      </c>
      <c r="L116" s="150">
        <v>50.122780807339304</v>
      </c>
      <c r="M116" s="21">
        <v>1</v>
      </c>
      <c r="N116" s="56">
        <v>1</v>
      </c>
      <c r="O116" s="151">
        <v>56.771612042605902</v>
      </c>
      <c r="P116" s="152">
        <v>50.122780807339304</v>
      </c>
      <c r="Q116" s="305"/>
      <c r="R116" s="274"/>
      <c r="S116" s="305"/>
      <c r="T116" s="274"/>
      <c r="U116" s="305"/>
      <c r="V116" s="274"/>
      <c r="W116" s="301"/>
      <c r="X116" s="318"/>
      <c r="Y116" s="294"/>
    </row>
    <row r="117" spans="1:25" ht="15" thickBot="1" x14ac:dyDescent="0.35">
      <c r="A117" s="206"/>
      <c r="B117" s="208"/>
      <c r="C117" s="63" t="s">
        <v>64</v>
      </c>
      <c r="D117" s="159">
        <v>163701</v>
      </c>
      <c r="E117" s="179">
        <v>84684</v>
      </c>
      <c r="F117" s="160">
        <v>248385</v>
      </c>
      <c r="G117" s="180">
        <v>0.65906153753245966</v>
      </c>
      <c r="H117" s="181" t="s">
        <v>39</v>
      </c>
      <c r="I117" s="66">
        <v>0.34093846246754034</v>
      </c>
      <c r="J117" s="98">
        <v>45.576845479073647</v>
      </c>
      <c r="K117" s="39">
        <v>30.035141170709533</v>
      </c>
      <c r="L117" s="150">
        <v>15.537146623816206</v>
      </c>
      <c r="M117" s="21">
        <v>1</v>
      </c>
      <c r="N117" s="56">
        <v>1</v>
      </c>
      <c r="O117" s="151">
        <v>30.035141170709533</v>
      </c>
      <c r="P117" s="152">
        <v>15.537146623816206</v>
      </c>
      <c r="Q117" s="272"/>
      <c r="R117" s="275"/>
      <c r="S117" s="272"/>
      <c r="T117" s="275"/>
      <c r="U117" s="272"/>
      <c r="V117" s="275"/>
      <c r="W117" s="301"/>
      <c r="X117" s="318"/>
      <c r="Y117" s="294"/>
    </row>
    <row r="118" spans="1:25" ht="15" thickBot="1" x14ac:dyDescent="0.35">
      <c r="A118" s="225"/>
      <c r="B118" s="209"/>
      <c r="C118" s="64" t="s">
        <v>6</v>
      </c>
      <c r="D118" s="162" t="s">
        <v>38</v>
      </c>
      <c r="E118" s="163" t="s">
        <v>38</v>
      </c>
      <c r="F118" s="164" t="s">
        <v>38</v>
      </c>
      <c r="G118" s="26" t="s">
        <v>38</v>
      </c>
      <c r="H118" s="33" t="s">
        <v>38</v>
      </c>
      <c r="I118" s="57" t="s">
        <v>38</v>
      </c>
      <c r="J118" s="38">
        <v>1108.5920116388645</v>
      </c>
      <c r="K118" s="38" t="s">
        <v>38</v>
      </c>
      <c r="L118" s="101" t="s">
        <v>38</v>
      </c>
      <c r="M118" s="25" t="s">
        <v>38</v>
      </c>
      <c r="N118" s="57" t="s">
        <v>38</v>
      </c>
      <c r="O118" s="38" t="s">
        <v>38</v>
      </c>
      <c r="P118" s="101" t="s">
        <v>38</v>
      </c>
      <c r="Q118" s="276">
        <v>1018.9989374951842</v>
      </c>
      <c r="R118" s="277"/>
      <c r="S118" s="276">
        <v>16.392879000000001</v>
      </c>
      <c r="T118" s="277"/>
      <c r="U118" s="276">
        <v>1035.3918164951842</v>
      </c>
      <c r="V118" s="277"/>
      <c r="W118" s="302"/>
      <c r="X118" s="319"/>
      <c r="Y118" s="295"/>
    </row>
    <row r="119" spans="1:25" ht="15" thickBot="1" x14ac:dyDescent="0.35">
      <c r="A119" s="206"/>
      <c r="B119" s="210" t="s">
        <v>46</v>
      </c>
      <c r="C119" s="63" t="s">
        <v>4</v>
      </c>
      <c r="D119" s="159">
        <v>379768</v>
      </c>
      <c r="E119" s="179">
        <v>311221.81077147019</v>
      </c>
      <c r="F119" s="160">
        <v>690989.81077147019</v>
      </c>
      <c r="G119" s="67">
        <v>0.97299999999999998</v>
      </c>
      <c r="H119" s="17">
        <v>0.9</v>
      </c>
      <c r="I119" s="161">
        <v>2.7E-2</v>
      </c>
      <c r="J119" s="98">
        <v>1183.2032933098458</v>
      </c>
      <c r="K119" s="151">
        <v>997.79533724819305</v>
      </c>
      <c r="L119" s="152">
        <v>74.541807478520283</v>
      </c>
      <c r="M119" s="21" t="s">
        <v>38</v>
      </c>
      <c r="N119" s="56" t="s">
        <v>38</v>
      </c>
      <c r="O119" s="39" t="s">
        <v>38</v>
      </c>
      <c r="P119" s="150" t="s">
        <v>38</v>
      </c>
      <c r="Q119" s="271">
        <v>1232.3697952105085</v>
      </c>
      <c r="R119" s="273">
        <v>257.5717961096758</v>
      </c>
      <c r="S119" s="271">
        <v>17.787016064522803</v>
      </c>
      <c r="T119" s="273">
        <v>2.9307229354771973</v>
      </c>
      <c r="U119" s="271">
        <v>1250.1568112750313</v>
      </c>
      <c r="V119" s="273">
        <v>260.50251904515301</v>
      </c>
      <c r="W119" s="300">
        <v>3.2918961346796762E-3</v>
      </c>
      <c r="X119" s="317">
        <v>8.3703169260344575E-4</v>
      </c>
      <c r="Y119" s="293">
        <v>0.3291896134679676</v>
      </c>
    </row>
    <row r="120" spans="1:25" ht="15" thickBot="1" x14ac:dyDescent="0.35">
      <c r="A120" s="206"/>
      <c r="B120" s="208"/>
      <c r="C120" s="63" t="s">
        <v>63</v>
      </c>
      <c r="D120" s="159">
        <v>242340</v>
      </c>
      <c r="E120" s="179">
        <v>213959</v>
      </c>
      <c r="F120" s="160">
        <v>456299</v>
      </c>
      <c r="G120" s="180">
        <v>0.53109912579251761</v>
      </c>
      <c r="H120" s="181" t="s">
        <v>39</v>
      </c>
      <c r="I120" s="66">
        <v>0.46890087420748239</v>
      </c>
      <c r="J120" s="98">
        <v>317.69708284994522</v>
      </c>
      <c r="K120" s="39">
        <v>168.72892070160592</v>
      </c>
      <c r="L120" s="150">
        <v>148.9681621483393</v>
      </c>
      <c r="M120" s="21">
        <v>1</v>
      </c>
      <c r="N120" s="56">
        <v>1</v>
      </c>
      <c r="O120" s="151">
        <v>168.72892070160592</v>
      </c>
      <c r="P120" s="152">
        <v>148.9681621483393</v>
      </c>
      <c r="Q120" s="305"/>
      <c r="R120" s="274"/>
      <c r="S120" s="305"/>
      <c r="T120" s="274"/>
      <c r="U120" s="305"/>
      <c r="V120" s="274"/>
      <c r="W120" s="301"/>
      <c r="X120" s="318"/>
      <c r="Y120" s="294"/>
    </row>
    <row r="121" spans="1:25" ht="15" thickBot="1" x14ac:dyDescent="0.35">
      <c r="A121" s="206"/>
      <c r="B121" s="208"/>
      <c r="C121" s="63" t="s">
        <v>64</v>
      </c>
      <c r="D121" s="159">
        <v>163701</v>
      </c>
      <c r="E121" s="179">
        <v>84684</v>
      </c>
      <c r="F121" s="160">
        <v>248385</v>
      </c>
      <c r="G121" s="180">
        <v>0.65906153753245966</v>
      </c>
      <c r="H121" s="181" t="s">
        <v>39</v>
      </c>
      <c r="I121" s="66">
        <v>0.34093846246754034</v>
      </c>
      <c r="J121" s="98">
        <v>99.917355479073649</v>
      </c>
      <c r="K121" s="39">
        <v>65.845537260709534</v>
      </c>
      <c r="L121" s="150">
        <v>34.061826482816208</v>
      </c>
      <c r="M121" s="21">
        <v>1</v>
      </c>
      <c r="N121" s="56">
        <v>1</v>
      </c>
      <c r="O121" s="151">
        <v>65.845537260709534</v>
      </c>
      <c r="P121" s="152">
        <v>34.061826482816208</v>
      </c>
      <c r="Q121" s="272"/>
      <c r="R121" s="275"/>
      <c r="S121" s="272"/>
      <c r="T121" s="275"/>
      <c r="U121" s="272"/>
      <c r="V121" s="275"/>
      <c r="W121" s="301"/>
      <c r="X121" s="318"/>
      <c r="Y121" s="294"/>
    </row>
    <row r="122" spans="1:25" ht="15" thickBot="1" x14ac:dyDescent="0.35">
      <c r="A122" s="206"/>
      <c r="B122" s="209"/>
      <c r="C122" s="64" t="s">
        <v>6</v>
      </c>
      <c r="D122" s="162" t="s">
        <v>38</v>
      </c>
      <c r="E122" s="163" t="s">
        <v>38</v>
      </c>
      <c r="F122" s="164" t="s">
        <v>38</v>
      </c>
      <c r="G122" s="26" t="s">
        <v>38</v>
      </c>
      <c r="H122" s="33" t="s">
        <v>38</v>
      </c>
      <c r="I122" s="57" t="s">
        <v>38</v>
      </c>
      <c r="J122" s="38">
        <v>1600.8177316388646</v>
      </c>
      <c r="K122" s="38" t="s">
        <v>38</v>
      </c>
      <c r="L122" s="101" t="s">
        <v>38</v>
      </c>
      <c r="M122" s="25" t="s">
        <v>38</v>
      </c>
      <c r="N122" s="57" t="s">
        <v>38</v>
      </c>
      <c r="O122" s="38" t="s">
        <v>38</v>
      </c>
      <c r="P122" s="101" t="s">
        <v>38</v>
      </c>
      <c r="Q122" s="276">
        <v>1489.9415913201842</v>
      </c>
      <c r="R122" s="277"/>
      <c r="S122" s="276">
        <v>20.717739000000002</v>
      </c>
      <c r="T122" s="277"/>
      <c r="U122" s="276">
        <v>1510.6593303201844</v>
      </c>
      <c r="V122" s="277"/>
      <c r="W122" s="302"/>
      <c r="X122" s="319"/>
      <c r="Y122" s="295"/>
    </row>
    <row r="123" spans="1:25" ht="15" thickBot="1" x14ac:dyDescent="0.35">
      <c r="A123" s="206"/>
      <c r="B123" s="208" t="s">
        <v>47</v>
      </c>
      <c r="C123" s="63" t="s">
        <v>4</v>
      </c>
      <c r="D123" s="159">
        <v>379768</v>
      </c>
      <c r="E123" s="179">
        <v>311221.81077147019</v>
      </c>
      <c r="F123" s="160">
        <v>690989.81077147019</v>
      </c>
      <c r="G123" s="67">
        <v>0.97299999999999998</v>
      </c>
      <c r="H123" s="17">
        <v>0.9</v>
      </c>
      <c r="I123" s="161">
        <v>2.7E-2</v>
      </c>
      <c r="J123" s="98">
        <v>1637.3683333098456</v>
      </c>
      <c r="K123" s="153">
        <v>1380.792715480193</v>
      </c>
      <c r="L123" s="154">
        <v>103.15420499852027</v>
      </c>
      <c r="M123" s="21" t="s">
        <v>38</v>
      </c>
      <c r="N123" s="56" t="s">
        <v>38</v>
      </c>
      <c r="O123" s="39" t="s">
        <v>38</v>
      </c>
      <c r="P123" s="150" t="s">
        <v>38</v>
      </c>
      <c r="Q123" s="271">
        <v>1910.9025829405084</v>
      </c>
      <c r="R123" s="273">
        <v>520.92431602967577</v>
      </c>
      <c r="S123" s="271">
        <v>24.035878737051021</v>
      </c>
      <c r="T123" s="273">
        <v>5.2315802629489818</v>
      </c>
      <c r="U123" s="271">
        <v>1934.9384616775594</v>
      </c>
      <c r="V123" s="273">
        <v>526.15589629262479</v>
      </c>
      <c r="W123" s="300">
        <v>5.0950539847421572E-3</v>
      </c>
      <c r="X123" s="317">
        <v>1.6906138261594411E-3</v>
      </c>
      <c r="Y123" s="293">
        <v>0.50950539847421572</v>
      </c>
    </row>
    <row r="124" spans="1:25" ht="15" thickBot="1" x14ac:dyDescent="0.35">
      <c r="A124" s="206"/>
      <c r="B124" s="208"/>
      <c r="C124" s="63" t="s">
        <v>63</v>
      </c>
      <c r="D124" s="159">
        <v>242340</v>
      </c>
      <c r="E124" s="179">
        <v>213959</v>
      </c>
      <c r="F124" s="160">
        <v>456299</v>
      </c>
      <c r="G124" s="180">
        <v>0.53109912579251761</v>
      </c>
      <c r="H124" s="181" t="s">
        <v>39</v>
      </c>
      <c r="I124" s="66">
        <v>0.46890087420748239</v>
      </c>
      <c r="J124" s="98">
        <v>739.30246284994519</v>
      </c>
      <c r="K124" s="39">
        <v>392.6435380196059</v>
      </c>
      <c r="L124" s="150">
        <v>346.65892483033929</v>
      </c>
      <c r="M124" s="21">
        <v>1</v>
      </c>
      <c r="N124" s="56">
        <v>1</v>
      </c>
      <c r="O124" s="151">
        <v>392.6435380196059</v>
      </c>
      <c r="P124" s="152">
        <v>346.65892483033929</v>
      </c>
      <c r="Q124" s="305"/>
      <c r="R124" s="274"/>
      <c r="S124" s="305"/>
      <c r="T124" s="274"/>
      <c r="U124" s="305"/>
      <c r="V124" s="274"/>
      <c r="W124" s="301"/>
      <c r="X124" s="318"/>
      <c r="Y124" s="294"/>
    </row>
    <row r="125" spans="1:25" ht="15" thickBot="1" x14ac:dyDescent="0.35">
      <c r="A125" s="206"/>
      <c r="B125" s="208"/>
      <c r="C125" s="63" t="s">
        <v>64</v>
      </c>
      <c r="D125" s="159">
        <v>163701</v>
      </c>
      <c r="E125" s="179">
        <v>84684</v>
      </c>
      <c r="F125" s="160">
        <v>248385</v>
      </c>
      <c r="G125" s="180">
        <v>0.65906153753245966</v>
      </c>
      <c r="H125" s="181" t="s">
        <v>39</v>
      </c>
      <c r="I125" s="66">
        <v>0.34093846246754034</v>
      </c>
      <c r="J125" s="98">
        <v>208.59837547907364</v>
      </c>
      <c r="K125" s="39">
        <v>137.46632944070953</v>
      </c>
      <c r="L125" s="150">
        <v>71.111186200816206</v>
      </c>
      <c r="M125" s="21">
        <v>1</v>
      </c>
      <c r="N125" s="56">
        <v>1</v>
      </c>
      <c r="O125" s="151">
        <v>137.46632944070953</v>
      </c>
      <c r="P125" s="152">
        <v>71.111186200816206</v>
      </c>
      <c r="Q125" s="272"/>
      <c r="R125" s="275"/>
      <c r="S125" s="272"/>
      <c r="T125" s="275"/>
      <c r="U125" s="272"/>
      <c r="V125" s="275"/>
      <c r="W125" s="301"/>
      <c r="X125" s="318"/>
      <c r="Y125" s="294"/>
    </row>
    <row r="126" spans="1:25" ht="15" thickBot="1" x14ac:dyDescent="0.35">
      <c r="A126" s="207"/>
      <c r="B126" s="209"/>
      <c r="C126" s="64" t="s">
        <v>6</v>
      </c>
      <c r="D126" s="162" t="s">
        <v>38</v>
      </c>
      <c r="E126" s="163" t="s">
        <v>38</v>
      </c>
      <c r="F126" s="164" t="s">
        <v>38</v>
      </c>
      <c r="G126" s="33" t="s">
        <v>38</v>
      </c>
      <c r="H126" s="33" t="s">
        <v>38</v>
      </c>
      <c r="I126" s="34" t="s">
        <v>38</v>
      </c>
      <c r="J126" s="38">
        <v>2585.2691716388645</v>
      </c>
      <c r="K126" s="38" t="s">
        <v>38</v>
      </c>
      <c r="L126" s="101" t="s">
        <v>38</v>
      </c>
      <c r="M126" s="25" t="s">
        <v>38</v>
      </c>
      <c r="N126" s="57" t="s">
        <v>38</v>
      </c>
      <c r="O126" s="38" t="s">
        <v>38</v>
      </c>
      <c r="P126" s="101" t="s">
        <v>38</v>
      </c>
      <c r="Q126" s="276">
        <v>2431.8268989701842</v>
      </c>
      <c r="R126" s="277"/>
      <c r="S126" s="276">
        <v>29.267459000000002</v>
      </c>
      <c r="T126" s="277"/>
      <c r="U126" s="276">
        <v>2461.0943579701843</v>
      </c>
      <c r="V126" s="277"/>
      <c r="W126" s="302"/>
      <c r="X126" s="319"/>
      <c r="Y126" s="295"/>
    </row>
  </sheetData>
  <mergeCells count="443">
    <mergeCell ref="D2:E2"/>
    <mergeCell ref="W123:W126"/>
    <mergeCell ref="X123:X126"/>
    <mergeCell ref="Y123:Y126"/>
    <mergeCell ref="Q126:R126"/>
    <mergeCell ref="S126:T126"/>
    <mergeCell ref="U126:V126"/>
    <mergeCell ref="X115:X118"/>
    <mergeCell ref="Y115:Y118"/>
    <mergeCell ref="Q118:R118"/>
    <mergeCell ref="S118:T118"/>
    <mergeCell ref="U118:V118"/>
    <mergeCell ref="Y119:Y122"/>
    <mergeCell ref="X107:X110"/>
    <mergeCell ref="Y107:Y110"/>
    <mergeCell ref="Q110:R110"/>
    <mergeCell ref="S110:T110"/>
    <mergeCell ref="U110:V110"/>
    <mergeCell ref="Y111:Y114"/>
    <mergeCell ref="X49:X51"/>
    <mergeCell ref="Y49:Y51"/>
    <mergeCell ref="Q51:R51"/>
    <mergeCell ref="S51:T51"/>
    <mergeCell ref="U51:V51"/>
    <mergeCell ref="B119:B122"/>
    <mergeCell ref="Q119:Q121"/>
    <mergeCell ref="R119:R121"/>
    <mergeCell ref="S119:S121"/>
    <mergeCell ref="T119:T121"/>
    <mergeCell ref="U119:U121"/>
    <mergeCell ref="V119:V121"/>
    <mergeCell ref="W119:W122"/>
    <mergeCell ref="X119:X122"/>
    <mergeCell ref="Q122:R122"/>
    <mergeCell ref="S122:T122"/>
    <mergeCell ref="U122:V122"/>
    <mergeCell ref="B111:B114"/>
    <mergeCell ref="Q111:Q113"/>
    <mergeCell ref="R111:R113"/>
    <mergeCell ref="S111:S113"/>
    <mergeCell ref="T111:T113"/>
    <mergeCell ref="U111:U113"/>
    <mergeCell ref="V111:V113"/>
    <mergeCell ref="W111:W114"/>
    <mergeCell ref="X111:X114"/>
    <mergeCell ref="Q114:R114"/>
    <mergeCell ref="S114:T114"/>
    <mergeCell ref="U114:V114"/>
    <mergeCell ref="A107:A126"/>
    <mergeCell ref="B107:B110"/>
    <mergeCell ref="Q107:Q109"/>
    <mergeCell ref="R107:R109"/>
    <mergeCell ref="S107:S109"/>
    <mergeCell ref="T107:T109"/>
    <mergeCell ref="U107:U109"/>
    <mergeCell ref="V107:V109"/>
    <mergeCell ref="W107:W110"/>
    <mergeCell ref="B115:B118"/>
    <mergeCell ref="Q115:Q117"/>
    <mergeCell ref="R115:R117"/>
    <mergeCell ref="S115:S117"/>
    <mergeCell ref="T115:T117"/>
    <mergeCell ref="U115:U117"/>
    <mergeCell ref="V115:V117"/>
    <mergeCell ref="W115:W118"/>
    <mergeCell ref="B123:B126"/>
    <mergeCell ref="Q123:Q125"/>
    <mergeCell ref="R123:R125"/>
    <mergeCell ref="S123:S125"/>
    <mergeCell ref="T123:T125"/>
    <mergeCell ref="U123:U125"/>
    <mergeCell ref="V123:V125"/>
    <mergeCell ref="A75:A80"/>
    <mergeCell ref="B75:B77"/>
    <mergeCell ref="Q75:Q76"/>
    <mergeCell ref="R75:R76"/>
    <mergeCell ref="S75:S76"/>
    <mergeCell ref="T75:T76"/>
    <mergeCell ref="U75:U76"/>
    <mergeCell ref="V75:V76"/>
    <mergeCell ref="W75:W77"/>
    <mergeCell ref="Q77:R77"/>
    <mergeCell ref="S77:T77"/>
    <mergeCell ref="U77:V77"/>
    <mergeCell ref="B78:B80"/>
    <mergeCell ref="Q78:Q79"/>
    <mergeCell ref="R78:R79"/>
    <mergeCell ref="S78:S79"/>
    <mergeCell ref="T78:T79"/>
    <mergeCell ref="U78:U79"/>
    <mergeCell ref="V78:V79"/>
    <mergeCell ref="W78:W80"/>
    <mergeCell ref="Q80:R80"/>
    <mergeCell ref="S80:T80"/>
    <mergeCell ref="U80:V80"/>
    <mergeCell ref="B70:B74"/>
    <mergeCell ref="Q70:Q73"/>
    <mergeCell ref="R70:R73"/>
    <mergeCell ref="S70:S73"/>
    <mergeCell ref="T70:T73"/>
    <mergeCell ref="U70:U73"/>
    <mergeCell ref="V70:V73"/>
    <mergeCell ref="W70:W74"/>
    <mergeCell ref="X70:X74"/>
    <mergeCell ref="Q74:R74"/>
    <mergeCell ref="S74:T74"/>
    <mergeCell ref="U74:V74"/>
    <mergeCell ref="Y52:Y54"/>
    <mergeCell ref="Q54:R54"/>
    <mergeCell ref="S54:T54"/>
    <mergeCell ref="U54:V54"/>
    <mergeCell ref="A49:A54"/>
    <mergeCell ref="B49:B51"/>
    <mergeCell ref="Q49:Q50"/>
    <mergeCell ref="R49:R50"/>
    <mergeCell ref="S49:S50"/>
    <mergeCell ref="T49:T50"/>
    <mergeCell ref="U49:U50"/>
    <mergeCell ref="V49:V50"/>
    <mergeCell ref="W49:W51"/>
    <mergeCell ref="B52:B54"/>
    <mergeCell ref="Q52:Q53"/>
    <mergeCell ref="R52:R53"/>
    <mergeCell ref="S52:S53"/>
    <mergeCell ref="T52:T53"/>
    <mergeCell ref="U52:U53"/>
    <mergeCell ref="V52:V53"/>
    <mergeCell ref="W52:W54"/>
    <mergeCell ref="X52:X54"/>
    <mergeCell ref="B39:B42"/>
    <mergeCell ref="Q39:Q41"/>
    <mergeCell ref="R39:R41"/>
    <mergeCell ref="S39:S41"/>
    <mergeCell ref="T39:T41"/>
    <mergeCell ref="U39:U41"/>
    <mergeCell ref="V39:V41"/>
    <mergeCell ref="W39:W42"/>
    <mergeCell ref="X39:X42"/>
    <mergeCell ref="Q42:R42"/>
    <mergeCell ref="S42:T42"/>
    <mergeCell ref="U42:V42"/>
    <mergeCell ref="B35:B38"/>
    <mergeCell ref="Q35:Q37"/>
    <mergeCell ref="R35:R37"/>
    <mergeCell ref="S35:S37"/>
    <mergeCell ref="T35:T37"/>
    <mergeCell ref="U35:U37"/>
    <mergeCell ref="V35:V37"/>
    <mergeCell ref="W35:W38"/>
    <mergeCell ref="X35:X38"/>
    <mergeCell ref="Q38:R38"/>
    <mergeCell ref="S38:T38"/>
    <mergeCell ref="U38:V38"/>
    <mergeCell ref="S31:S33"/>
    <mergeCell ref="T31:T33"/>
    <mergeCell ref="U31:U33"/>
    <mergeCell ref="V31:V33"/>
    <mergeCell ref="W31:W34"/>
    <mergeCell ref="X31:X34"/>
    <mergeCell ref="Y31:Y34"/>
    <mergeCell ref="Q34:R34"/>
    <mergeCell ref="S34:T34"/>
    <mergeCell ref="U34:V34"/>
    <mergeCell ref="U23:U25"/>
    <mergeCell ref="V23:V25"/>
    <mergeCell ref="W23:W26"/>
    <mergeCell ref="X23:X26"/>
    <mergeCell ref="Y23:Y26"/>
    <mergeCell ref="Q26:R26"/>
    <mergeCell ref="S26:T26"/>
    <mergeCell ref="U26:V26"/>
    <mergeCell ref="B27:B30"/>
    <mergeCell ref="Q27:Q29"/>
    <mergeCell ref="R27:R29"/>
    <mergeCell ref="S27:S29"/>
    <mergeCell ref="T27:T29"/>
    <mergeCell ref="U27:U29"/>
    <mergeCell ref="V27:V29"/>
    <mergeCell ref="W27:W30"/>
    <mergeCell ref="X27:X30"/>
    <mergeCell ref="Y27:Y30"/>
    <mergeCell ref="Q30:R30"/>
    <mergeCell ref="S30:T30"/>
    <mergeCell ref="U30:V30"/>
    <mergeCell ref="Y1:Y2"/>
    <mergeCell ref="A3:A22"/>
    <mergeCell ref="B3:B6"/>
    <mergeCell ref="B7:B10"/>
    <mergeCell ref="B11:B14"/>
    <mergeCell ref="B15:B18"/>
    <mergeCell ref="B19:B22"/>
    <mergeCell ref="H1:H2"/>
    <mergeCell ref="I1:I2"/>
    <mergeCell ref="K1:L1"/>
    <mergeCell ref="M1:N1"/>
    <mergeCell ref="O1:P1"/>
    <mergeCell ref="Q1:R1"/>
    <mergeCell ref="A1:A2"/>
    <mergeCell ref="B1:B2"/>
    <mergeCell ref="C1:C2"/>
    <mergeCell ref="J1:J2"/>
    <mergeCell ref="G1:G2"/>
    <mergeCell ref="F1:F2"/>
    <mergeCell ref="W1:X1"/>
    <mergeCell ref="W3:W6"/>
    <mergeCell ref="X3:X6"/>
    <mergeCell ref="U1:V1"/>
    <mergeCell ref="U3:U5"/>
    <mergeCell ref="B43:B45"/>
    <mergeCell ref="B46:B48"/>
    <mergeCell ref="B55:B59"/>
    <mergeCell ref="B60:B64"/>
    <mergeCell ref="A43:A48"/>
    <mergeCell ref="A55:A64"/>
    <mergeCell ref="S1:T1"/>
    <mergeCell ref="T3:T5"/>
    <mergeCell ref="S3:S5"/>
    <mergeCell ref="S6:T6"/>
    <mergeCell ref="Q11:Q13"/>
    <mergeCell ref="R11:R13"/>
    <mergeCell ref="Q19:Q21"/>
    <mergeCell ref="R19:R21"/>
    <mergeCell ref="S59:T59"/>
    <mergeCell ref="A23:A42"/>
    <mergeCell ref="B23:B26"/>
    <mergeCell ref="Q23:Q25"/>
    <mergeCell ref="R23:R25"/>
    <mergeCell ref="S23:S25"/>
    <mergeCell ref="T23:T25"/>
    <mergeCell ref="B31:B34"/>
    <mergeCell ref="Q31:Q33"/>
    <mergeCell ref="R31:R33"/>
    <mergeCell ref="Y11:Y14"/>
    <mergeCell ref="Y3:Y6"/>
    <mergeCell ref="W7:W10"/>
    <mergeCell ref="X7:X10"/>
    <mergeCell ref="Y7:Y10"/>
    <mergeCell ref="U10:V10"/>
    <mergeCell ref="S11:S13"/>
    <mergeCell ref="T11:T13"/>
    <mergeCell ref="S14:T14"/>
    <mergeCell ref="U11:U13"/>
    <mergeCell ref="V11:V13"/>
    <mergeCell ref="U14:V14"/>
    <mergeCell ref="V3:V5"/>
    <mergeCell ref="U6:V6"/>
    <mergeCell ref="S7:S9"/>
    <mergeCell ref="T7:T9"/>
    <mergeCell ref="U7:U9"/>
    <mergeCell ref="V7:V9"/>
    <mergeCell ref="S10:T10"/>
    <mergeCell ref="W11:W14"/>
    <mergeCell ref="X11:X14"/>
    <mergeCell ref="W15:W18"/>
    <mergeCell ref="X15:X18"/>
    <mergeCell ref="Y15:Y18"/>
    <mergeCell ref="S15:S17"/>
    <mergeCell ref="T15:T17"/>
    <mergeCell ref="S18:T18"/>
    <mergeCell ref="S19:S21"/>
    <mergeCell ref="T19:T21"/>
    <mergeCell ref="S22:T22"/>
    <mergeCell ref="U15:U17"/>
    <mergeCell ref="V15:V17"/>
    <mergeCell ref="U18:V18"/>
    <mergeCell ref="U19:U21"/>
    <mergeCell ref="V19:V21"/>
    <mergeCell ref="U22:V22"/>
    <mergeCell ref="X43:X45"/>
    <mergeCell ref="W43:W45"/>
    <mergeCell ref="Y43:Y45"/>
    <mergeCell ref="W46:W48"/>
    <mergeCell ref="X46:X48"/>
    <mergeCell ref="Y46:Y48"/>
    <mergeCell ref="W19:W22"/>
    <mergeCell ref="X19:X22"/>
    <mergeCell ref="Y19:Y22"/>
    <mergeCell ref="Y35:Y38"/>
    <mergeCell ref="Y39:Y42"/>
    <mergeCell ref="A81:A86"/>
    <mergeCell ref="B81:B83"/>
    <mergeCell ref="Q81:Q82"/>
    <mergeCell ref="R81:R82"/>
    <mergeCell ref="W81:W83"/>
    <mergeCell ref="X81:X83"/>
    <mergeCell ref="Q60:Q63"/>
    <mergeCell ref="R60:R63"/>
    <mergeCell ref="W60:W64"/>
    <mergeCell ref="X60:X64"/>
    <mergeCell ref="S60:S63"/>
    <mergeCell ref="T60:T63"/>
    <mergeCell ref="S64:T64"/>
    <mergeCell ref="Q64:R64"/>
    <mergeCell ref="A65:A74"/>
    <mergeCell ref="B65:B69"/>
    <mergeCell ref="Q65:Q68"/>
    <mergeCell ref="R65:R68"/>
    <mergeCell ref="S65:S68"/>
    <mergeCell ref="T65:T68"/>
    <mergeCell ref="U65:U68"/>
    <mergeCell ref="V65:V68"/>
    <mergeCell ref="W65:W69"/>
    <mergeCell ref="X65:X69"/>
    <mergeCell ref="B84:B86"/>
    <mergeCell ref="Q84:Q85"/>
    <mergeCell ref="R84:R85"/>
    <mergeCell ref="W84:W86"/>
    <mergeCell ref="X84:X86"/>
    <mergeCell ref="Y84:Y86"/>
    <mergeCell ref="Q86:R86"/>
    <mergeCell ref="S84:S85"/>
    <mergeCell ref="T84:T85"/>
    <mergeCell ref="U84:U85"/>
    <mergeCell ref="V84:V85"/>
    <mergeCell ref="S86:T86"/>
    <mergeCell ref="U86:V86"/>
    <mergeCell ref="A87:A106"/>
    <mergeCell ref="B87:B90"/>
    <mergeCell ref="Q87:Q89"/>
    <mergeCell ref="R87:R89"/>
    <mergeCell ref="W87:W90"/>
    <mergeCell ref="X87:X90"/>
    <mergeCell ref="B95:B98"/>
    <mergeCell ref="Q95:Q97"/>
    <mergeCell ref="R95:R97"/>
    <mergeCell ref="W95:W98"/>
    <mergeCell ref="B103:B106"/>
    <mergeCell ref="Q103:Q105"/>
    <mergeCell ref="R103:R105"/>
    <mergeCell ref="W103:W106"/>
    <mergeCell ref="X103:X106"/>
    <mergeCell ref="U94:V94"/>
    <mergeCell ref="S95:S97"/>
    <mergeCell ref="T95:T97"/>
    <mergeCell ref="U95:U97"/>
    <mergeCell ref="V95:V97"/>
    <mergeCell ref="S98:T98"/>
    <mergeCell ref="U98:V98"/>
    <mergeCell ref="S99:S101"/>
    <mergeCell ref="T99:T101"/>
    <mergeCell ref="B99:B102"/>
    <mergeCell ref="Q99:Q101"/>
    <mergeCell ref="R99:R101"/>
    <mergeCell ref="W99:W102"/>
    <mergeCell ref="X99:X102"/>
    <mergeCell ref="Y99:Y102"/>
    <mergeCell ref="Q102:R102"/>
    <mergeCell ref="Y87:Y90"/>
    <mergeCell ref="Q90:R90"/>
    <mergeCell ref="B91:B94"/>
    <mergeCell ref="Q91:Q93"/>
    <mergeCell ref="R91:R93"/>
    <mergeCell ref="W91:W94"/>
    <mergeCell ref="X91:X94"/>
    <mergeCell ref="Y91:Y94"/>
    <mergeCell ref="Q94:R94"/>
    <mergeCell ref="S90:T90"/>
    <mergeCell ref="U90:V90"/>
    <mergeCell ref="S91:S93"/>
    <mergeCell ref="T91:T93"/>
    <mergeCell ref="U91:U93"/>
    <mergeCell ref="V91:V93"/>
    <mergeCell ref="S94:T94"/>
    <mergeCell ref="U99:U101"/>
    <mergeCell ref="S55:S58"/>
    <mergeCell ref="T55:T58"/>
    <mergeCell ref="U55:U58"/>
    <mergeCell ref="V55:V58"/>
    <mergeCell ref="Y103:Y106"/>
    <mergeCell ref="Q106:R106"/>
    <mergeCell ref="X95:X98"/>
    <mergeCell ref="Y95:Y98"/>
    <mergeCell ref="Q98:R98"/>
    <mergeCell ref="Y81:Y83"/>
    <mergeCell ref="Q83:R83"/>
    <mergeCell ref="Y60:Y64"/>
    <mergeCell ref="W55:W59"/>
    <mergeCell ref="X55:X59"/>
    <mergeCell ref="Y55:Y59"/>
    <mergeCell ref="Y65:Y69"/>
    <mergeCell ref="Q69:R69"/>
    <mergeCell ref="S69:T69"/>
    <mergeCell ref="U69:V69"/>
    <mergeCell ref="Y70:Y74"/>
    <mergeCell ref="X75:X77"/>
    <mergeCell ref="Y75:Y77"/>
    <mergeCell ref="X78:X80"/>
    <mergeCell ref="Y78:Y80"/>
    <mergeCell ref="S43:S44"/>
    <mergeCell ref="S45:T45"/>
    <mergeCell ref="U43:U44"/>
    <mergeCell ref="U45:V45"/>
    <mergeCell ref="S46:S47"/>
    <mergeCell ref="S48:T48"/>
    <mergeCell ref="U46:U47"/>
    <mergeCell ref="U48:V48"/>
    <mergeCell ref="T43:T44"/>
    <mergeCell ref="T46:T47"/>
    <mergeCell ref="V43:V44"/>
    <mergeCell ref="V46:V47"/>
    <mergeCell ref="U59:V59"/>
    <mergeCell ref="U60:U63"/>
    <mergeCell ref="V60:V63"/>
    <mergeCell ref="U64:V64"/>
    <mergeCell ref="S81:S82"/>
    <mergeCell ref="T81:T82"/>
    <mergeCell ref="U81:U82"/>
    <mergeCell ref="V81:V82"/>
    <mergeCell ref="S83:T83"/>
    <mergeCell ref="U83:V83"/>
    <mergeCell ref="R3:R5"/>
    <mergeCell ref="Q3:Q5"/>
    <mergeCell ref="Q6:R6"/>
    <mergeCell ref="S87:S89"/>
    <mergeCell ref="T87:T89"/>
    <mergeCell ref="U87:U89"/>
    <mergeCell ref="V87:V89"/>
    <mergeCell ref="Q22:R22"/>
    <mergeCell ref="Q18:R18"/>
    <mergeCell ref="R15:R17"/>
    <mergeCell ref="Q15:Q17"/>
    <mergeCell ref="Q14:R14"/>
    <mergeCell ref="Q10:R10"/>
    <mergeCell ref="R7:R9"/>
    <mergeCell ref="Q7:Q9"/>
    <mergeCell ref="Q59:R59"/>
    <mergeCell ref="R55:R58"/>
    <mergeCell ref="Q55:Q58"/>
    <mergeCell ref="Q48:R48"/>
    <mergeCell ref="R46:R47"/>
    <mergeCell ref="Q46:Q47"/>
    <mergeCell ref="Q45:R45"/>
    <mergeCell ref="R43:R44"/>
    <mergeCell ref="Q43:Q44"/>
    <mergeCell ref="V99:V101"/>
    <mergeCell ref="S102:T102"/>
    <mergeCell ref="U102:V102"/>
    <mergeCell ref="S103:S105"/>
    <mergeCell ref="T103:T105"/>
    <mergeCell ref="U103:U105"/>
    <mergeCell ref="V103:V105"/>
    <mergeCell ref="S106:T106"/>
    <mergeCell ref="U106:V106"/>
  </mergeCells>
  <conditionalFormatting sqref="Y3 Y7 Y11 Y15 Y19 Y43 Y46">
    <cfRule type="cellIs" dxfId="17" priority="23" operator="greaterThan">
      <formula>0.02</formula>
    </cfRule>
    <cfRule type="cellIs" dxfId="16" priority="24" operator="equal">
      <formula>0.02</formula>
    </cfRule>
  </conditionalFormatting>
  <conditionalFormatting sqref="Y23 Y27 Y31 Y35 Y39">
    <cfRule type="cellIs" dxfId="15" priority="1" operator="greaterThan">
      <formula>0.02</formula>
    </cfRule>
    <cfRule type="cellIs" dxfId="14" priority="2" operator="equal">
      <formula>0.02</formula>
    </cfRule>
  </conditionalFormatting>
  <conditionalFormatting sqref="Y49 Y52">
    <cfRule type="cellIs" dxfId="13" priority="9" operator="greaterThan">
      <formula>0.02</formula>
    </cfRule>
    <cfRule type="cellIs" dxfId="12" priority="10" operator="equal">
      <formula>0.02</formula>
    </cfRule>
  </conditionalFormatting>
  <conditionalFormatting sqref="Y55:Y57 Y60:Y62">
    <cfRule type="cellIs" dxfId="11" priority="21" operator="greaterThan">
      <formula>0.02</formula>
    </cfRule>
    <cfRule type="cellIs" dxfId="10" priority="22" operator="equal">
      <formula>0.02</formula>
    </cfRule>
  </conditionalFormatting>
  <conditionalFormatting sqref="Y65:Y67 Y70:Y72">
    <cfRule type="cellIs" dxfId="9" priority="7" operator="greaterThan">
      <formula>0.02</formula>
    </cfRule>
    <cfRule type="cellIs" dxfId="8" priority="8" operator="equal">
      <formula>0.02</formula>
    </cfRule>
  </conditionalFormatting>
  <conditionalFormatting sqref="Y75 Y78">
    <cfRule type="cellIs" dxfId="7" priority="5" operator="greaterThan">
      <formula>0.02</formula>
    </cfRule>
    <cfRule type="cellIs" dxfId="6" priority="6" operator="equal">
      <formula>0.02</formula>
    </cfRule>
  </conditionalFormatting>
  <conditionalFormatting sqref="Y81 Y84">
    <cfRule type="cellIs" dxfId="5" priority="15" operator="greaterThan">
      <formula>0.02</formula>
    </cfRule>
    <cfRule type="cellIs" dxfId="4" priority="16" operator="equal">
      <formula>0.02</formula>
    </cfRule>
  </conditionalFormatting>
  <conditionalFormatting sqref="Y87 Y91 Y95 Y99 Y103">
    <cfRule type="cellIs" dxfId="3" priority="13" operator="greaterThan">
      <formula>0.02</formula>
    </cfRule>
    <cfRule type="cellIs" dxfId="2" priority="14" operator="equal">
      <formula>0.02</formula>
    </cfRule>
  </conditionalFormatting>
  <conditionalFormatting sqref="Y107 Y111 Y115 Y119 Y123">
    <cfRule type="cellIs" dxfId="1" priority="3" operator="greaterThan">
      <formula>0.02</formula>
    </cfRule>
    <cfRule type="cellIs" dxfId="0" priority="4" operator="equal">
      <formula>0.02</formula>
    </cfRule>
  </conditionalFormatting>
  <pageMargins left="0.70866141732283472" right="0.70866141732283472" top="0.74803149606299213" bottom="0.74803149606299213" header="0.31496062992125984" footer="0.31496062992125984"/>
  <pageSetup paperSize="8" scale="72" fitToHeight="0" orientation="landscape" cellComments="atEnd" r:id="rId1"/>
  <headerFooter>
    <oddHeader>&amp;A</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EA2288829D5342B94F0B446A570F2B" ma:contentTypeVersion="15" ma:contentTypeDescription="Create a new document." ma:contentTypeScope="" ma:versionID="a0221398d21ce98ad2efd7a3cd2c6578">
  <xsd:schema xmlns:xsd="http://www.w3.org/2001/XMLSchema" xmlns:xs="http://www.w3.org/2001/XMLSchema" xmlns:p="http://schemas.microsoft.com/office/2006/metadata/properties" xmlns:ns2="ca5da3a1-f102-427d-85fe-5ab60b555a92" xmlns:ns3="faca8f65-8219-4794-930b-be0cb13e960b" targetNamespace="http://schemas.microsoft.com/office/2006/metadata/properties" ma:root="true" ma:fieldsID="961bca690ac1a30617e4982cc5458e4a" ns2:_="" ns3:_="">
    <xsd:import namespace="ca5da3a1-f102-427d-85fe-5ab60b555a92"/>
    <xsd:import namespace="faca8f65-8219-4794-930b-be0cb13e96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ustbeMovedtoAconex"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da3a1-f102-427d-85fe-5ab60b555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fb67db3-40ad-4d79-9028-78f78071a43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ustbeMovedtoAconex" ma:index="21" nillable="true" ma:displayName="Must be Moved to Aconex" ma:description="Notes for DC to move items found during transfer" ma:format="Dropdown" ma:internalName="MustbeMovedtoAconex">
      <xsd:simpleType>
        <xsd:restriction base="dms:Text">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a8f65-8219-4794-930b-be0cb13e96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8683430-ea21-4e6e-84c8-3ec7637d4e06}" ma:internalName="TaxCatchAll" ma:showField="CatchAllData" ma:web="faca8f65-8219-4794-930b-be0cb13e96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5da3a1-f102-427d-85fe-5ab60b555a92">
      <Terms xmlns="http://schemas.microsoft.com/office/infopath/2007/PartnerControls"/>
    </lcf76f155ced4ddcb4097134ff3c332f>
    <MustbeMovedtoAconex xmlns="ca5da3a1-f102-427d-85fe-5ab60b555a92" xsi:nil="true"/>
    <TaxCatchAll xmlns="faca8f65-8219-4794-930b-be0cb13e960b" xsi:nil="true"/>
  </documentManagement>
</p:properties>
</file>

<file path=customXml/itemProps1.xml><?xml version="1.0" encoding="utf-8"?>
<ds:datastoreItem xmlns:ds="http://schemas.openxmlformats.org/officeDocument/2006/customXml" ds:itemID="{1ECB6B00-8340-4016-B258-599EFA0B9E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da3a1-f102-427d-85fe-5ab60b555a92"/>
    <ds:schemaRef ds:uri="faca8f65-8219-4794-930b-be0cb13e9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1AF9D7-1213-4157-BAE4-5B6CA7C25258}">
  <ds:schemaRefs>
    <ds:schemaRef ds:uri="http://schemas.microsoft.com/sharepoint/v3/contenttype/forms"/>
  </ds:schemaRefs>
</ds:datastoreItem>
</file>

<file path=customXml/itemProps3.xml><?xml version="1.0" encoding="utf-8"?>
<ds:datastoreItem xmlns:ds="http://schemas.openxmlformats.org/officeDocument/2006/customXml" ds:itemID="{5C447784-5FDA-4C53-A57C-5FFC2DE37389}">
  <ds:schemaRefs>
    <ds:schemaRef ds:uri="http://schemas.microsoft.com/office/2006/metadata/properties"/>
    <ds:schemaRef ds:uri="http://schemas.openxmlformats.org/package/2006/metadata/core-properties"/>
    <ds:schemaRef ds:uri="http://schemas.microsoft.com/office/infopath/2007/PartnerControls"/>
    <ds:schemaRef ds:uri="faca8f65-8219-4794-930b-be0cb13e960b"/>
    <ds:schemaRef ds:uri="http://www.w3.org/XML/1998/namespace"/>
    <ds:schemaRef ds:uri="http://purl.org/dc/elements/1.1/"/>
    <ds:schemaRef ds:uri="http://schemas.microsoft.com/office/2006/documentManagement/types"/>
    <ds:schemaRef ds:uri="ca5da3a1-f102-427d-85fe-5ab60b555a92"/>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Table C1 - Kittiwake</vt:lpstr>
      <vt:lpstr>Table C2 - Razorbill</vt:lpstr>
      <vt:lpstr>Table C3 - Puffin</vt:lpstr>
      <vt:lpstr>Table C4 - Gannet</vt:lpstr>
      <vt:lpstr>Table C5 - Regional Populations</vt:lpstr>
      <vt:lpstr>'Table C1 - Kittiwake'!Print_Area</vt:lpstr>
      <vt:lpstr>'Table C2 - Razorbill'!Print_Area</vt:lpstr>
      <vt:lpstr>'Table C3 - Puffin'!Print_Area</vt:lpstr>
      <vt:lpstr>'Table C4 - Gannet'!Print_Area</vt:lpstr>
      <vt:lpstr>'Table C5 - Regional Populations'!Print_Area</vt:lpstr>
      <vt:lpstr>'Table C1 - Kittiwake'!Print_Titles</vt:lpstr>
      <vt:lpstr>'Table C2 - Razorbill'!Print_Titles</vt:lpstr>
      <vt:lpstr>'Table C3 - Puffin'!Print_Titles</vt:lpstr>
      <vt:lpstr>'Table C4 - Gannet'!Print_Titles</vt:lpstr>
      <vt:lpstr>'Table C5 - Regional Populations'!Print_Titles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Elizabeth Brown</cp:lastModifiedBy>
  <cp:revision/>
  <cp:lastPrinted>2026-03-27T16:02:17Z</cp:lastPrinted>
  <dcterms:created xsi:type="dcterms:W3CDTF">2025-10-02T16:47:51Z</dcterms:created>
  <dcterms:modified xsi:type="dcterms:W3CDTF">2026-03-27T16:02:17Z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0x0101006BEA2288829D5342B94F0B446A570F2B</vt:lpwstr>
  </property>
</Properties>
</file>